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BOXSVR\nuovaasteriskodialessandrovalli\Documents\Hoepli\Business Plan\Creating a Biz Plan FD_files for screenshots\Capitolo 10\"/>
    </mc:Choice>
  </mc:AlternateContent>
  <bookViews>
    <workbookView xWindow="0" yWindow="0" windowWidth="16350" windowHeight="7995" activeTab="4"/>
  </bookViews>
  <sheets>
    <sheet name="GrossProfit" sheetId="1" r:id="rId1"/>
    <sheet name="ProfitLoss" sheetId="2" r:id="rId2"/>
    <sheet name="Scenarios" sheetId="3" r:id="rId3"/>
    <sheet name="Cashflow" sheetId="4" r:id="rId4"/>
    <sheet name="BalanceSheet" sheetId="5" r:id="rId5"/>
  </sheets>
  <externalReferences>
    <externalReference r:id="rId6"/>
    <externalReference r:id="rId7"/>
  </externalReferences>
  <definedNames>
    <definedName name="_1_hour_30_Package">GrossProfit!$B$2</definedName>
    <definedName name="_2_hour_Package">GrossProfit!$B$3</definedName>
    <definedName name="_2_hour_Plus_Package">GrossProfit!$B$4</definedName>
    <definedName name="Cost1hr30">GrossProfit!$C$2</definedName>
    <definedName name="Cost2hour">GrossProfit!$C$3</definedName>
    <definedName name="Cost2hrPlus">GrossProfit!$C$4</definedName>
    <definedName name="VariationCost_of_Sales">Scenarios!$E$2</definedName>
    <definedName name="VariationExpenses">Scenarios!$G$2</definedName>
    <definedName name="VariationSales">Scenarios!$C$2</definedName>
  </definedNames>
  <calcPr calcId="152511"/>
</workbook>
</file>

<file path=xl/calcChain.xml><?xml version="1.0" encoding="utf-8"?>
<calcChain xmlns="http://schemas.openxmlformats.org/spreadsheetml/2006/main">
  <c r="A6" i="4" l="1"/>
  <c r="A2" i="4"/>
  <c r="A10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5" i="4"/>
  <c r="C6" i="1" l="1"/>
  <c r="D6" i="1" s="1"/>
  <c r="E6" i="1" s="1"/>
  <c r="F6" i="1" s="1"/>
  <c r="G6" i="1" s="1"/>
  <c r="H6" i="1" s="1"/>
  <c r="I6" i="1" s="1"/>
  <c r="J6" i="1" s="1"/>
  <c r="K6" i="1" s="1"/>
  <c r="L6" i="1" s="1"/>
  <c r="M6" i="1" s="1"/>
  <c r="D5" i="5" l="1"/>
  <c r="C3" i="4" l="1"/>
  <c r="F19" i="5"/>
  <c r="F18" i="5"/>
  <c r="F17" i="5"/>
  <c r="F12" i="5"/>
  <c r="F10" i="5"/>
  <c r="F6" i="5"/>
  <c r="D7" i="5"/>
  <c r="D22" i="5"/>
  <c r="C81" i="4"/>
  <c r="D14" i="5" l="1"/>
  <c r="O66" i="4"/>
  <c r="C84" i="4" s="1"/>
  <c r="O7" i="4"/>
  <c r="O59" i="4"/>
  <c r="O63" i="4"/>
  <c r="O67" i="4"/>
  <c r="N64" i="4"/>
  <c r="M64" i="4"/>
  <c r="L64" i="4"/>
  <c r="K64" i="4"/>
  <c r="J64" i="4"/>
  <c r="I64" i="4"/>
  <c r="H64" i="4"/>
  <c r="G64" i="4"/>
  <c r="F64" i="4"/>
  <c r="E64" i="4"/>
  <c r="D64" i="4"/>
  <c r="C64" i="4"/>
  <c r="C58" i="4"/>
  <c r="C86" i="4" l="1"/>
  <c r="E11" i="5"/>
  <c r="F11" i="5" s="1"/>
  <c r="C87" i="4"/>
  <c r="E21" i="5"/>
  <c r="C60" i="4"/>
  <c r="O64" i="4"/>
  <c r="E22" i="5" l="1"/>
  <c r="F21" i="5"/>
  <c r="F22" i="5" s="1"/>
  <c r="D28" i="5" l="1"/>
  <c r="D25" i="5"/>
  <c r="N11" i="3"/>
  <c r="O12" i="4" s="1"/>
  <c r="B4" i="3"/>
  <c r="C4" i="3"/>
  <c r="D1" i="4" s="1"/>
  <c r="D4" i="3"/>
  <c r="E1" i="4" s="1"/>
  <c r="E4" i="3"/>
  <c r="F1" i="4" s="1"/>
  <c r="F4" i="3"/>
  <c r="G1" i="4" s="1"/>
  <c r="G4" i="3"/>
  <c r="H1" i="4" s="1"/>
  <c r="H4" i="3"/>
  <c r="I1" i="4" s="1"/>
  <c r="I4" i="3"/>
  <c r="J1" i="4" s="1"/>
  <c r="J4" i="3"/>
  <c r="K1" i="4" s="1"/>
  <c r="K4" i="3"/>
  <c r="L1" i="4" s="1"/>
  <c r="L4" i="3"/>
  <c r="M1" i="4" s="1"/>
  <c r="M4" i="3"/>
  <c r="N1" i="4" s="1"/>
  <c r="N4" i="3"/>
  <c r="O1" i="4" s="1"/>
  <c r="A54" i="3"/>
  <c r="D26" i="5" l="1"/>
  <c r="E25" i="5"/>
  <c r="F25" i="5" s="1"/>
  <c r="B8" i="2"/>
  <c r="C8" i="2"/>
  <c r="D8" i="2"/>
  <c r="E8" i="2"/>
  <c r="F8" i="2"/>
  <c r="G8" i="2"/>
  <c r="H8" i="2"/>
  <c r="I8" i="2"/>
  <c r="J8" i="2"/>
  <c r="K8" i="2"/>
  <c r="L8" i="2"/>
  <c r="M8" i="2"/>
  <c r="B9" i="2"/>
  <c r="B12" i="3" s="1"/>
  <c r="C13" i="4" s="1"/>
  <c r="C9" i="2"/>
  <c r="C12" i="3" s="1"/>
  <c r="D13" i="4" s="1"/>
  <c r="D9" i="2"/>
  <c r="D12" i="3" s="1"/>
  <c r="E13" i="4" s="1"/>
  <c r="E9" i="2"/>
  <c r="E12" i="3" s="1"/>
  <c r="F13" i="4" s="1"/>
  <c r="F9" i="2"/>
  <c r="F12" i="3" s="1"/>
  <c r="G13" i="4" s="1"/>
  <c r="G9" i="2"/>
  <c r="G12" i="3" s="1"/>
  <c r="H13" i="4" s="1"/>
  <c r="H9" i="2"/>
  <c r="H12" i="3" s="1"/>
  <c r="I13" i="4" s="1"/>
  <c r="I9" i="2"/>
  <c r="I12" i="3" s="1"/>
  <c r="J13" i="4" s="1"/>
  <c r="J9" i="2"/>
  <c r="J12" i="3" s="1"/>
  <c r="K13" i="4" s="1"/>
  <c r="K9" i="2"/>
  <c r="K12" i="3" s="1"/>
  <c r="L13" i="4" s="1"/>
  <c r="L9" i="2"/>
  <c r="L12" i="3" s="1"/>
  <c r="M13" i="4" s="1"/>
  <c r="M9" i="2"/>
  <c r="M12" i="3" s="1"/>
  <c r="N13" i="4" s="1"/>
  <c r="B10" i="2"/>
  <c r="B13" i="3" s="1"/>
  <c r="C14" i="4" s="1"/>
  <c r="C10" i="2"/>
  <c r="C13" i="3" s="1"/>
  <c r="D14" i="4" s="1"/>
  <c r="D10" i="2"/>
  <c r="D13" i="3" s="1"/>
  <c r="E14" i="4" s="1"/>
  <c r="E10" i="2"/>
  <c r="E13" i="3" s="1"/>
  <c r="F14" i="4" s="1"/>
  <c r="F10" i="2"/>
  <c r="F13" i="3" s="1"/>
  <c r="G14" i="4" s="1"/>
  <c r="G10" i="2"/>
  <c r="G13" i="3" s="1"/>
  <c r="H14" i="4" s="1"/>
  <c r="H10" i="2"/>
  <c r="H13" i="3" s="1"/>
  <c r="I14" i="4" s="1"/>
  <c r="I10" i="2"/>
  <c r="I13" i="3" s="1"/>
  <c r="J14" i="4" s="1"/>
  <c r="J10" i="2"/>
  <c r="J13" i="3" s="1"/>
  <c r="K14" i="4" s="1"/>
  <c r="K10" i="2"/>
  <c r="K13" i="3" s="1"/>
  <c r="L14" i="4" s="1"/>
  <c r="L10" i="2"/>
  <c r="L13" i="3" s="1"/>
  <c r="M14" i="4" s="1"/>
  <c r="M10" i="2"/>
  <c r="M13" i="3" s="1"/>
  <c r="N14" i="4" s="1"/>
  <c r="B11" i="2"/>
  <c r="B14" i="3" s="1"/>
  <c r="C15" i="4" s="1"/>
  <c r="C11" i="2"/>
  <c r="C14" i="3" s="1"/>
  <c r="D15" i="4" s="1"/>
  <c r="D11" i="2"/>
  <c r="D14" i="3" s="1"/>
  <c r="E15" i="4" s="1"/>
  <c r="E11" i="2"/>
  <c r="E14" i="3" s="1"/>
  <c r="F15" i="4" s="1"/>
  <c r="F11" i="2"/>
  <c r="F14" i="3" s="1"/>
  <c r="G15" i="4" s="1"/>
  <c r="G11" i="2"/>
  <c r="G14" i="3" s="1"/>
  <c r="H15" i="4" s="1"/>
  <c r="H11" i="2"/>
  <c r="H14" i="3" s="1"/>
  <c r="I15" i="4" s="1"/>
  <c r="I11" i="2"/>
  <c r="I14" i="3" s="1"/>
  <c r="J15" i="4" s="1"/>
  <c r="J11" i="2"/>
  <c r="J14" i="3" s="1"/>
  <c r="K15" i="4" s="1"/>
  <c r="K11" i="2"/>
  <c r="K14" i="3" s="1"/>
  <c r="L15" i="4" s="1"/>
  <c r="L11" i="2"/>
  <c r="L14" i="3" s="1"/>
  <c r="M15" i="4" s="1"/>
  <c r="M11" i="2"/>
  <c r="M14" i="3" s="1"/>
  <c r="N15" i="4" s="1"/>
  <c r="B12" i="2"/>
  <c r="B15" i="3" s="1"/>
  <c r="C16" i="4" s="1"/>
  <c r="C12" i="2"/>
  <c r="C15" i="3" s="1"/>
  <c r="D16" i="4" s="1"/>
  <c r="D12" i="2"/>
  <c r="D15" i="3" s="1"/>
  <c r="E16" i="4" s="1"/>
  <c r="E12" i="2"/>
  <c r="E15" i="3" s="1"/>
  <c r="F16" i="4" s="1"/>
  <c r="F12" i="2"/>
  <c r="F15" i="3" s="1"/>
  <c r="G16" i="4" s="1"/>
  <c r="G12" i="2"/>
  <c r="G15" i="3" s="1"/>
  <c r="H16" i="4" s="1"/>
  <c r="H12" i="2"/>
  <c r="H15" i="3" s="1"/>
  <c r="I16" i="4" s="1"/>
  <c r="I12" i="2"/>
  <c r="I15" i="3" s="1"/>
  <c r="J16" i="4" s="1"/>
  <c r="J12" i="2"/>
  <c r="J15" i="3" s="1"/>
  <c r="K16" i="4" s="1"/>
  <c r="K12" i="2"/>
  <c r="K15" i="3" s="1"/>
  <c r="L16" i="4" s="1"/>
  <c r="L12" i="2"/>
  <c r="L15" i="3" s="1"/>
  <c r="M16" i="4" s="1"/>
  <c r="M12" i="2"/>
  <c r="M15" i="3" s="1"/>
  <c r="N16" i="4" s="1"/>
  <c r="B13" i="2"/>
  <c r="B16" i="3" s="1"/>
  <c r="C17" i="4" s="1"/>
  <c r="C13" i="2"/>
  <c r="C16" i="3" s="1"/>
  <c r="D17" i="4" s="1"/>
  <c r="D13" i="2"/>
  <c r="D16" i="3" s="1"/>
  <c r="E17" i="4" s="1"/>
  <c r="E13" i="2"/>
  <c r="E16" i="3" s="1"/>
  <c r="F17" i="4" s="1"/>
  <c r="F13" i="2"/>
  <c r="F16" i="3" s="1"/>
  <c r="G17" i="4" s="1"/>
  <c r="G13" i="2"/>
  <c r="G16" i="3" s="1"/>
  <c r="H17" i="4" s="1"/>
  <c r="H13" i="2"/>
  <c r="H16" i="3" s="1"/>
  <c r="I17" i="4" s="1"/>
  <c r="I13" i="2"/>
  <c r="I16" i="3" s="1"/>
  <c r="J17" i="4" s="1"/>
  <c r="J13" i="2"/>
  <c r="J16" i="3" s="1"/>
  <c r="K17" i="4" s="1"/>
  <c r="K13" i="2"/>
  <c r="K16" i="3" s="1"/>
  <c r="L17" i="4" s="1"/>
  <c r="L13" i="2"/>
  <c r="L16" i="3" s="1"/>
  <c r="M17" i="4" s="1"/>
  <c r="M13" i="2"/>
  <c r="M16" i="3" s="1"/>
  <c r="N17" i="4" s="1"/>
  <c r="B14" i="2"/>
  <c r="B17" i="3" s="1"/>
  <c r="C18" i="4" s="1"/>
  <c r="C14" i="2"/>
  <c r="C17" i="3" s="1"/>
  <c r="D18" i="4" s="1"/>
  <c r="D14" i="2"/>
  <c r="D17" i="3" s="1"/>
  <c r="E18" i="4" s="1"/>
  <c r="E14" i="2"/>
  <c r="E17" i="3" s="1"/>
  <c r="F18" i="4" s="1"/>
  <c r="F14" i="2"/>
  <c r="F17" i="3" s="1"/>
  <c r="G18" i="4" s="1"/>
  <c r="G14" i="2"/>
  <c r="G17" i="3" s="1"/>
  <c r="H18" i="4" s="1"/>
  <c r="H14" i="2"/>
  <c r="H17" i="3" s="1"/>
  <c r="I18" i="4" s="1"/>
  <c r="I14" i="2"/>
  <c r="I17" i="3" s="1"/>
  <c r="J18" i="4" s="1"/>
  <c r="J14" i="2"/>
  <c r="J17" i="3" s="1"/>
  <c r="K18" i="4" s="1"/>
  <c r="K14" i="2"/>
  <c r="K17" i="3" s="1"/>
  <c r="L18" i="4" s="1"/>
  <c r="L14" i="2"/>
  <c r="L17" i="3" s="1"/>
  <c r="M18" i="4" s="1"/>
  <c r="M14" i="2"/>
  <c r="M17" i="3" s="1"/>
  <c r="N18" i="4" s="1"/>
  <c r="B15" i="2"/>
  <c r="B18" i="3" s="1"/>
  <c r="C19" i="4" s="1"/>
  <c r="C15" i="2"/>
  <c r="C18" i="3" s="1"/>
  <c r="D19" i="4" s="1"/>
  <c r="D15" i="2"/>
  <c r="D18" i="3" s="1"/>
  <c r="E19" i="4" s="1"/>
  <c r="E15" i="2"/>
  <c r="E18" i="3" s="1"/>
  <c r="F19" i="4" s="1"/>
  <c r="F15" i="2"/>
  <c r="F18" i="3" s="1"/>
  <c r="G19" i="4" s="1"/>
  <c r="G15" i="2"/>
  <c r="G18" i="3" s="1"/>
  <c r="H19" i="4" s="1"/>
  <c r="H15" i="2"/>
  <c r="H18" i="3" s="1"/>
  <c r="I19" i="4" s="1"/>
  <c r="I15" i="2"/>
  <c r="I18" i="3" s="1"/>
  <c r="J19" i="4" s="1"/>
  <c r="J15" i="2"/>
  <c r="J18" i="3" s="1"/>
  <c r="K19" i="4" s="1"/>
  <c r="K15" i="2"/>
  <c r="K18" i="3" s="1"/>
  <c r="L19" i="4" s="1"/>
  <c r="L15" i="2"/>
  <c r="L18" i="3" s="1"/>
  <c r="M19" i="4" s="1"/>
  <c r="M15" i="2"/>
  <c r="M18" i="3" s="1"/>
  <c r="N19" i="4" s="1"/>
  <c r="B16" i="2"/>
  <c r="B19" i="3" s="1"/>
  <c r="C20" i="4" s="1"/>
  <c r="C16" i="2"/>
  <c r="C19" i="3" s="1"/>
  <c r="D20" i="4" s="1"/>
  <c r="D16" i="2"/>
  <c r="D19" i="3" s="1"/>
  <c r="E20" i="4" s="1"/>
  <c r="E16" i="2"/>
  <c r="E19" i="3" s="1"/>
  <c r="F20" i="4" s="1"/>
  <c r="F16" i="2"/>
  <c r="F19" i="3" s="1"/>
  <c r="G20" i="4" s="1"/>
  <c r="G16" i="2"/>
  <c r="G19" i="3" s="1"/>
  <c r="H20" i="4" s="1"/>
  <c r="H16" i="2"/>
  <c r="H19" i="3" s="1"/>
  <c r="I20" i="4" s="1"/>
  <c r="I16" i="2"/>
  <c r="I19" i="3" s="1"/>
  <c r="J20" i="4" s="1"/>
  <c r="J16" i="2"/>
  <c r="J19" i="3" s="1"/>
  <c r="K20" i="4" s="1"/>
  <c r="K16" i="2"/>
  <c r="K19" i="3" s="1"/>
  <c r="L20" i="4" s="1"/>
  <c r="L16" i="2"/>
  <c r="L19" i="3" s="1"/>
  <c r="M20" i="4" s="1"/>
  <c r="M16" i="2"/>
  <c r="M19" i="3" s="1"/>
  <c r="N20" i="4" s="1"/>
  <c r="B17" i="2"/>
  <c r="B20" i="3" s="1"/>
  <c r="C21" i="4" s="1"/>
  <c r="C17" i="2"/>
  <c r="C20" i="3" s="1"/>
  <c r="D21" i="4" s="1"/>
  <c r="D17" i="2"/>
  <c r="D20" i="3" s="1"/>
  <c r="E21" i="4" s="1"/>
  <c r="E17" i="2"/>
  <c r="E20" i="3" s="1"/>
  <c r="F21" i="4" s="1"/>
  <c r="F17" i="2"/>
  <c r="F20" i="3" s="1"/>
  <c r="G21" i="4" s="1"/>
  <c r="G17" i="2"/>
  <c r="G20" i="3" s="1"/>
  <c r="H21" i="4" s="1"/>
  <c r="H17" i="2"/>
  <c r="H20" i="3" s="1"/>
  <c r="I21" i="4" s="1"/>
  <c r="I17" i="2"/>
  <c r="I20" i="3" s="1"/>
  <c r="J21" i="4" s="1"/>
  <c r="J17" i="2"/>
  <c r="J20" i="3" s="1"/>
  <c r="K21" i="4" s="1"/>
  <c r="K17" i="2"/>
  <c r="K20" i="3" s="1"/>
  <c r="L21" i="4" s="1"/>
  <c r="L17" i="2"/>
  <c r="L20" i="3" s="1"/>
  <c r="M21" i="4" s="1"/>
  <c r="M17" i="2"/>
  <c r="M20" i="3" s="1"/>
  <c r="N21" i="4" s="1"/>
  <c r="B18" i="2"/>
  <c r="B21" i="3" s="1"/>
  <c r="C22" i="4" s="1"/>
  <c r="C18" i="2"/>
  <c r="C21" i="3" s="1"/>
  <c r="D22" i="4" s="1"/>
  <c r="D18" i="2"/>
  <c r="D21" i="3" s="1"/>
  <c r="E22" i="4" s="1"/>
  <c r="E18" i="2"/>
  <c r="E21" i="3" s="1"/>
  <c r="F22" i="4" s="1"/>
  <c r="F18" i="2"/>
  <c r="F21" i="3" s="1"/>
  <c r="G22" i="4" s="1"/>
  <c r="G18" i="2"/>
  <c r="G21" i="3" s="1"/>
  <c r="H22" i="4" s="1"/>
  <c r="H18" i="2"/>
  <c r="H21" i="3" s="1"/>
  <c r="I22" i="4" s="1"/>
  <c r="I18" i="2"/>
  <c r="I21" i="3" s="1"/>
  <c r="J22" i="4" s="1"/>
  <c r="J18" i="2"/>
  <c r="J21" i="3" s="1"/>
  <c r="K22" i="4" s="1"/>
  <c r="K18" i="2"/>
  <c r="K21" i="3" s="1"/>
  <c r="L22" i="4" s="1"/>
  <c r="L18" i="2"/>
  <c r="L21" i="3" s="1"/>
  <c r="M22" i="4" s="1"/>
  <c r="M18" i="2"/>
  <c r="M21" i="3" s="1"/>
  <c r="N22" i="4" s="1"/>
  <c r="B19" i="2"/>
  <c r="B22" i="3" s="1"/>
  <c r="C23" i="4" s="1"/>
  <c r="C19" i="2"/>
  <c r="C22" i="3" s="1"/>
  <c r="D23" i="4" s="1"/>
  <c r="D19" i="2"/>
  <c r="D22" i="3" s="1"/>
  <c r="E23" i="4" s="1"/>
  <c r="E19" i="2"/>
  <c r="E22" i="3" s="1"/>
  <c r="F23" i="4" s="1"/>
  <c r="F19" i="2"/>
  <c r="F22" i="3" s="1"/>
  <c r="G23" i="4" s="1"/>
  <c r="G19" i="2"/>
  <c r="G22" i="3" s="1"/>
  <c r="H23" i="4" s="1"/>
  <c r="H19" i="2"/>
  <c r="H22" i="3" s="1"/>
  <c r="I23" i="4" s="1"/>
  <c r="I19" i="2"/>
  <c r="I22" i="3" s="1"/>
  <c r="J23" i="4" s="1"/>
  <c r="J19" i="2"/>
  <c r="J22" i="3" s="1"/>
  <c r="K23" i="4" s="1"/>
  <c r="K19" i="2"/>
  <c r="K22" i="3" s="1"/>
  <c r="L23" i="4" s="1"/>
  <c r="L19" i="2"/>
  <c r="L22" i="3" s="1"/>
  <c r="M23" i="4" s="1"/>
  <c r="M19" i="2"/>
  <c r="M22" i="3" s="1"/>
  <c r="N23" i="4" s="1"/>
  <c r="B20" i="2"/>
  <c r="B23" i="3" s="1"/>
  <c r="C24" i="4" s="1"/>
  <c r="C20" i="2"/>
  <c r="C23" i="3" s="1"/>
  <c r="D24" i="4" s="1"/>
  <c r="D20" i="2"/>
  <c r="D23" i="3" s="1"/>
  <c r="E24" i="4" s="1"/>
  <c r="E20" i="2"/>
  <c r="E23" i="3" s="1"/>
  <c r="F24" i="4" s="1"/>
  <c r="F20" i="2"/>
  <c r="F23" i="3" s="1"/>
  <c r="G24" i="4" s="1"/>
  <c r="G20" i="2"/>
  <c r="G23" i="3" s="1"/>
  <c r="H24" i="4" s="1"/>
  <c r="H20" i="2"/>
  <c r="H23" i="3" s="1"/>
  <c r="I24" i="4" s="1"/>
  <c r="I20" i="2"/>
  <c r="I23" i="3" s="1"/>
  <c r="J24" i="4" s="1"/>
  <c r="J20" i="2"/>
  <c r="J23" i="3" s="1"/>
  <c r="K24" i="4" s="1"/>
  <c r="K20" i="2"/>
  <c r="K23" i="3" s="1"/>
  <c r="L24" i="4" s="1"/>
  <c r="L20" i="2"/>
  <c r="L23" i="3" s="1"/>
  <c r="M24" i="4" s="1"/>
  <c r="M20" i="2"/>
  <c r="M23" i="3" s="1"/>
  <c r="N24" i="4" s="1"/>
  <c r="B21" i="2"/>
  <c r="B24" i="3" s="1"/>
  <c r="C25" i="4" s="1"/>
  <c r="C21" i="2"/>
  <c r="C24" i="3" s="1"/>
  <c r="D25" i="4" s="1"/>
  <c r="D21" i="2"/>
  <c r="D24" i="3" s="1"/>
  <c r="E25" i="4" s="1"/>
  <c r="E21" i="2"/>
  <c r="E24" i="3" s="1"/>
  <c r="F25" i="4" s="1"/>
  <c r="F21" i="2"/>
  <c r="F24" i="3" s="1"/>
  <c r="G25" i="4" s="1"/>
  <c r="G21" i="2"/>
  <c r="G24" i="3" s="1"/>
  <c r="H25" i="4" s="1"/>
  <c r="H21" i="2"/>
  <c r="H24" i="3" s="1"/>
  <c r="I25" i="4" s="1"/>
  <c r="I21" i="2"/>
  <c r="I24" i="3" s="1"/>
  <c r="J25" i="4" s="1"/>
  <c r="J21" i="2"/>
  <c r="J24" i="3" s="1"/>
  <c r="K25" i="4" s="1"/>
  <c r="K21" i="2"/>
  <c r="K24" i="3" s="1"/>
  <c r="L25" i="4" s="1"/>
  <c r="L21" i="2"/>
  <c r="L24" i="3" s="1"/>
  <c r="M25" i="4" s="1"/>
  <c r="M21" i="2"/>
  <c r="M24" i="3" s="1"/>
  <c r="N25" i="4" s="1"/>
  <c r="B22" i="2"/>
  <c r="B25" i="3" s="1"/>
  <c r="C26" i="4" s="1"/>
  <c r="C22" i="2"/>
  <c r="C25" i="3" s="1"/>
  <c r="D26" i="4" s="1"/>
  <c r="D22" i="2"/>
  <c r="D25" i="3" s="1"/>
  <c r="E26" i="4" s="1"/>
  <c r="E22" i="2"/>
  <c r="E25" i="3" s="1"/>
  <c r="F26" i="4" s="1"/>
  <c r="F22" i="2"/>
  <c r="F25" i="3" s="1"/>
  <c r="G26" i="4" s="1"/>
  <c r="G22" i="2"/>
  <c r="G25" i="3" s="1"/>
  <c r="H26" i="4" s="1"/>
  <c r="H22" i="2"/>
  <c r="H25" i="3" s="1"/>
  <c r="I26" i="4" s="1"/>
  <c r="I22" i="2"/>
  <c r="I25" i="3" s="1"/>
  <c r="J26" i="4" s="1"/>
  <c r="J22" i="2"/>
  <c r="J25" i="3" s="1"/>
  <c r="K26" i="4" s="1"/>
  <c r="K22" i="2"/>
  <c r="K25" i="3" s="1"/>
  <c r="L26" i="4" s="1"/>
  <c r="L22" i="2"/>
  <c r="L25" i="3" s="1"/>
  <c r="M26" i="4" s="1"/>
  <c r="M22" i="2"/>
  <c r="M25" i="3" s="1"/>
  <c r="N26" i="4" s="1"/>
  <c r="B23" i="2"/>
  <c r="B26" i="3" s="1"/>
  <c r="C27" i="4" s="1"/>
  <c r="C23" i="2"/>
  <c r="C26" i="3" s="1"/>
  <c r="D27" i="4" s="1"/>
  <c r="D23" i="2"/>
  <c r="D26" i="3" s="1"/>
  <c r="E27" i="4" s="1"/>
  <c r="E23" i="2"/>
  <c r="E26" i="3" s="1"/>
  <c r="F27" i="4" s="1"/>
  <c r="F23" i="2"/>
  <c r="F26" i="3" s="1"/>
  <c r="G27" i="4" s="1"/>
  <c r="G23" i="2"/>
  <c r="G26" i="3" s="1"/>
  <c r="H27" i="4" s="1"/>
  <c r="H23" i="2"/>
  <c r="H26" i="3" s="1"/>
  <c r="I27" i="4" s="1"/>
  <c r="I23" i="2"/>
  <c r="I26" i="3" s="1"/>
  <c r="J27" i="4" s="1"/>
  <c r="J23" i="2"/>
  <c r="J26" i="3" s="1"/>
  <c r="K27" i="4" s="1"/>
  <c r="K23" i="2"/>
  <c r="K26" i="3" s="1"/>
  <c r="L27" i="4" s="1"/>
  <c r="L23" i="2"/>
  <c r="L26" i="3" s="1"/>
  <c r="M27" i="4" s="1"/>
  <c r="M23" i="2"/>
  <c r="M26" i="3" s="1"/>
  <c r="N27" i="4" s="1"/>
  <c r="B24" i="2"/>
  <c r="B27" i="3" s="1"/>
  <c r="C28" i="4" s="1"/>
  <c r="C24" i="2"/>
  <c r="C27" i="3" s="1"/>
  <c r="D28" i="4" s="1"/>
  <c r="D24" i="2"/>
  <c r="D27" i="3" s="1"/>
  <c r="E28" i="4" s="1"/>
  <c r="E24" i="2"/>
  <c r="E27" i="3" s="1"/>
  <c r="F28" i="4" s="1"/>
  <c r="F24" i="2"/>
  <c r="F27" i="3" s="1"/>
  <c r="G28" i="4" s="1"/>
  <c r="G24" i="2"/>
  <c r="G27" i="3" s="1"/>
  <c r="H28" i="4" s="1"/>
  <c r="H24" i="2"/>
  <c r="H27" i="3" s="1"/>
  <c r="I28" i="4" s="1"/>
  <c r="I24" i="2"/>
  <c r="I27" i="3" s="1"/>
  <c r="J28" i="4" s="1"/>
  <c r="J24" i="2"/>
  <c r="J27" i="3" s="1"/>
  <c r="K28" i="4" s="1"/>
  <c r="K24" i="2"/>
  <c r="K27" i="3" s="1"/>
  <c r="L28" i="4" s="1"/>
  <c r="L24" i="2"/>
  <c r="L27" i="3" s="1"/>
  <c r="M28" i="4" s="1"/>
  <c r="M24" i="2"/>
  <c r="M27" i="3" s="1"/>
  <c r="N28" i="4" s="1"/>
  <c r="B25" i="2"/>
  <c r="B28" i="3" s="1"/>
  <c r="C29" i="4" s="1"/>
  <c r="C25" i="2"/>
  <c r="C28" i="3" s="1"/>
  <c r="D29" i="4" s="1"/>
  <c r="D25" i="2"/>
  <c r="D28" i="3" s="1"/>
  <c r="E29" i="4" s="1"/>
  <c r="E25" i="2"/>
  <c r="E28" i="3" s="1"/>
  <c r="F29" i="4" s="1"/>
  <c r="F25" i="2"/>
  <c r="F28" i="3" s="1"/>
  <c r="G29" i="4" s="1"/>
  <c r="G25" i="2"/>
  <c r="G28" i="3" s="1"/>
  <c r="H29" i="4" s="1"/>
  <c r="H25" i="2"/>
  <c r="H28" i="3" s="1"/>
  <c r="I29" i="4" s="1"/>
  <c r="I25" i="2"/>
  <c r="I28" i="3" s="1"/>
  <c r="J29" i="4" s="1"/>
  <c r="J25" i="2"/>
  <c r="J28" i="3" s="1"/>
  <c r="K29" i="4" s="1"/>
  <c r="K25" i="2"/>
  <c r="K28" i="3" s="1"/>
  <c r="L29" i="4" s="1"/>
  <c r="L25" i="2"/>
  <c r="L28" i="3" s="1"/>
  <c r="M29" i="4" s="1"/>
  <c r="M25" i="2"/>
  <c r="M28" i="3" s="1"/>
  <c r="N29" i="4" s="1"/>
  <c r="B26" i="2"/>
  <c r="B29" i="3" s="1"/>
  <c r="C30" i="4" s="1"/>
  <c r="C26" i="2"/>
  <c r="C29" i="3" s="1"/>
  <c r="D30" i="4" s="1"/>
  <c r="D26" i="2"/>
  <c r="D29" i="3" s="1"/>
  <c r="E30" i="4" s="1"/>
  <c r="E26" i="2"/>
  <c r="E29" i="3" s="1"/>
  <c r="F30" i="4" s="1"/>
  <c r="F26" i="2"/>
  <c r="F29" i="3" s="1"/>
  <c r="G30" i="4" s="1"/>
  <c r="G26" i="2"/>
  <c r="G29" i="3" s="1"/>
  <c r="H30" i="4" s="1"/>
  <c r="H26" i="2"/>
  <c r="H29" i="3" s="1"/>
  <c r="I30" i="4" s="1"/>
  <c r="I26" i="2"/>
  <c r="I29" i="3" s="1"/>
  <c r="J30" i="4" s="1"/>
  <c r="J26" i="2"/>
  <c r="J29" i="3" s="1"/>
  <c r="K30" i="4" s="1"/>
  <c r="K26" i="2"/>
  <c r="K29" i="3" s="1"/>
  <c r="L30" i="4" s="1"/>
  <c r="L26" i="2"/>
  <c r="L29" i="3" s="1"/>
  <c r="M30" i="4" s="1"/>
  <c r="M26" i="2"/>
  <c r="M29" i="3" s="1"/>
  <c r="N30" i="4" s="1"/>
  <c r="B27" i="2"/>
  <c r="B30" i="3" s="1"/>
  <c r="C31" i="4" s="1"/>
  <c r="C27" i="2"/>
  <c r="C30" i="3" s="1"/>
  <c r="D31" i="4" s="1"/>
  <c r="D27" i="2"/>
  <c r="D30" i="3" s="1"/>
  <c r="E31" i="4" s="1"/>
  <c r="E27" i="2"/>
  <c r="E30" i="3" s="1"/>
  <c r="F31" i="4" s="1"/>
  <c r="F27" i="2"/>
  <c r="F30" i="3" s="1"/>
  <c r="G31" i="4" s="1"/>
  <c r="G27" i="2"/>
  <c r="G30" i="3" s="1"/>
  <c r="H31" i="4" s="1"/>
  <c r="H27" i="2"/>
  <c r="H30" i="3" s="1"/>
  <c r="I31" i="4" s="1"/>
  <c r="I27" i="2"/>
  <c r="I30" i="3" s="1"/>
  <c r="J31" i="4" s="1"/>
  <c r="J27" i="2"/>
  <c r="J30" i="3" s="1"/>
  <c r="K31" i="4" s="1"/>
  <c r="K27" i="2"/>
  <c r="K30" i="3" s="1"/>
  <c r="L31" i="4" s="1"/>
  <c r="L27" i="2"/>
  <c r="L30" i="3" s="1"/>
  <c r="M31" i="4" s="1"/>
  <c r="M27" i="2"/>
  <c r="M30" i="3" s="1"/>
  <c r="N31" i="4" s="1"/>
  <c r="B28" i="2"/>
  <c r="B31" i="3" s="1"/>
  <c r="C32" i="4" s="1"/>
  <c r="C28" i="2"/>
  <c r="C31" i="3" s="1"/>
  <c r="D32" i="4" s="1"/>
  <c r="D28" i="2"/>
  <c r="D31" i="3" s="1"/>
  <c r="E32" i="4" s="1"/>
  <c r="E28" i="2"/>
  <c r="E31" i="3" s="1"/>
  <c r="F32" i="4" s="1"/>
  <c r="F28" i="2"/>
  <c r="F31" i="3" s="1"/>
  <c r="G32" i="4" s="1"/>
  <c r="G28" i="2"/>
  <c r="G31" i="3" s="1"/>
  <c r="H32" i="4" s="1"/>
  <c r="H28" i="2"/>
  <c r="H31" i="3" s="1"/>
  <c r="I32" i="4" s="1"/>
  <c r="I28" i="2"/>
  <c r="I31" i="3" s="1"/>
  <c r="J32" i="4" s="1"/>
  <c r="J28" i="2"/>
  <c r="J31" i="3" s="1"/>
  <c r="K32" i="4" s="1"/>
  <c r="K28" i="2"/>
  <c r="K31" i="3" s="1"/>
  <c r="L32" i="4" s="1"/>
  <c r="L28" i="2"/>
  <c r="L31" i="3" s="1"/>
  <c r="M32" i="4" s="1"/>
  <c r="M28" i="2"/>
  <c r="M31" i="3" s="1"/>
  <c r="N32" i="4" s="1"/>
  <c r="B29" i="2"/>
  <c r="B32" i="3" s="1"/>
  <c r="C33" i="4" s="1"/>
  <c r="C29" i="2"/>
  <c r="C32" i="3" s="1"/>
  <c r="D33" i="4" s="1"/>
  <c r="D29" i="2"/>
  <c r="D32" i="3" s="1"/>
  <c r="E33" i="4" s="1"/>
  <c r="E29" i="2"/>
  <c r="E32" i="3" s="1"/>
  <c r="F33" i="4" s="1"/>
  <c r="F29" i="2"/>
  <c r="F32" i="3" s="1"/>
  <c r="G33" i="4" s="1"/>
  <c r="G29" i="2"/>
  <c r="G32" i="3" s="1"/>
  <c r="H33" i="4" s="1"/>
  <c r="H29" i="2"/>
  <c r="H32" i="3" s="1"/>
  <c r="I33" i="4" s="1"/>
  <c r="I29" i="2"/>
  <c r="I32" i="3" s="1"/>
  <c r="J33" i="4" s="1"/>
  <c r="J29" i="2"/>
  <c r="J32" i="3" s="1"/>
  <c r="K33" i="4" s="1"/>
  <c r="K29" i="2"/>
  <c r="K32" i="3" s="1"/>
  <c r="L33" i="4" s="1"/>
  <c r="L29" i="2"/>
  <c r="L32" i="3" s="1"/>
  <c r="M33" i="4" s="1"/>
  <c r="M29" i="2"/>
  <c r="M32" i="3" s="1"/>
  <c r="N33" i="4" s="1"/>
  <c r="B30" i="2"/>
  <c r="B33" i="3" s="1"/>
  <c r="C34" i="4" s="1"/>
  <c r="C30" i="2"/>
  <c r="C33" i="3" s="1"/>
  <c r="D34" i="4" s="1"/>
  <c r="D30" i="2"/>
  <c r="D33" i="3" s="1"/>
  <c r="E34" i="4" s="1"/>
  <c r="E30" i="2"/>
  <c r="E33" i="3" s="1"/>
  <c r="F34" i="4" s="1"/>
  <c r="F30" i="2"/>
  <c r="F33" i="3" s="1"/>
  <c r="G34" i="4" s="1"/>
  <c r="G30" i="2"/>
  <c r="G33" i="3" s="1"/>
  <c r="H34" i="4" s="1"/>
  <c r="H30" i="2"/>
  <c r="H33" i="3" s="1"/>
  <c r="I34" i="4" s="1"/>
  <c r="I30" i="2"/>
  <c r="I33" i="3" s="1"/>
  <c r="J34" i="4" s="1"/>
  <c r="J30" i="2"/>
  <c r="J33" i="3" s="1"/>
  <c r="K34" i="4" s="1"/>
  <c r="K30" i="2"/>
  <c r="K33" i="3" s="1"/>
  <c r="L34" i="4" s="1"/>
  <c r="L30" i="2"/>
  <c r="L33" i="3" s="1"/>
  <c r="M34" i="4" s="1"/>
  <c r="M30" i="2"/>
  <c r="M33" i="3" s="1"/>
  <c r="N34" i="4" s="1"/>
  <c r="B31" i="2"/>
  <c r="B34" i="3" s="1"/>
  <c r="C35" i="4" s="1"/>
  <c r="C31" i="2"/>
  <c r="C34" i="3" s="1"/>
  <c r="D35" i="4" s="1"/>
  <c r="D31" i="2"/>
  <c r="D34" i="3" s="1"/>
  <c r="E35" i="4" s="1"/>
  <c r="E31" i="2"/>
  <c r="E34" i="3" s="1"/>
  <c r="F35" i="4" s="1"/>
  <c r="F31" i="2"/>
  <c r="F34" i="3" s="1"/>
  <c r="G35" i="4" s="1"/>
  <c r="G31" i="2"/>
  <c r="G34" i="3" s="1"/>
  <c r="H35" i="4" s="1"/>
  <c r="H31" i="2"/>
  <c r="H34" i="3" s="1"/>
  <c r="I35" i="4" s="1"/>
  <c r="I31" i="2"/>
  <c r="I34" i="3" s="1"/>
  <c r="J35" i="4" s="1"/>
  <c r="J31" i="2"/>
  <c r="J34" i="3" s="1"/>
  <c r="K35" i="4" s="1"/>
  <c r="K31" i="2"/>
  <c r="K34" i="3" s="1"/>
  <c r="L35" i="4" s="1"/>
  <c r="L31" i="2"/>
  <c r="L34" i="3" s="1"/>
  <c r="M35" i="4" s="1"/>
  <c r="M31" i="2"/>
  <c r="M34" i="3" s="1"/>
  <c r="N35" i="4" s="1"/>
  <c r="B32" i="2"/>
  <c r="B35" i="3" s="1"/>
  <c r="C36" i="4" s="1"/>
  <c r="C32" i="2"/>
  <c r="C35" i="3" s="1"/>
  <c r="D36" i="4" s="1"/>
  <c r="D32" i="2"/>
  <c r="D35" i="3" s="1"/>
  <c r="E36" i="4" s="1"/>
  <c r="E32" i="2"/>
  <c r="E35" i="3" s="1"/>
  <c r="F36" i="4" s="1"/>
  <c r="F32" i="2"/>
  <c r="F35" i="3" s="1"/>
  <c r="G36" i="4" s="1"/>
  <c r="G32" i="2"/>
  <c r="G35" i="3" s="1"/>
  <c r="H36" i="4" s="1"/>
  <c r="H32" i="2"/>
  <c r="H35" i="3" s="1"/>
  <c r="I36" i="4" s="1"/>
  <c r="I32" i="2"/>
  <c r="I35" i="3" s="1"/>
  <c r="J36" i="4" s="1"/>
  <c r="J32" i="2"/>
  <c r="J35" i="3" s="1"/>
  <c r="K36" i="4" s="1"/>
  <c r="K32" i="2"/>
  <c r="K35" i="3" s="1"/>
  <c r="L36" i="4" s="1"/>
  <c r="L32" i="2"/>
  <c r="L35" i="3" s="1"/>
  <c r="M36" i="4" s="1"/>
  <c r="M32" i="2"/>
  <c r="M35" i="3" s="1"/>
  <c r="N36" i="4" s="1"/>
  <c r="B33" i="2"/>
  <c r="B36" i="3" s="1"/>
  <c r="C37" i="4" s="1"/>
  <c r="C33" i="2"/>
  <c r="C36" i="3" s="1"/>
  <c r="D37" i="4" s="1"/>
  <c r="D33" i="2"/>
  <c r="D36" i="3" s="1"/>
  <c r="E37" i="4" s="1"/>
  <c r="E33" i="2"/>
  <c r="E36" i="3" s="1"/>
  <c r="F37" i="4" s="1"/>
  <c r="F33" i="2"/>
  <c r="F36" i="3" s="1"/>
  <c r="G37" i="4" s="1"/>
  <c r="G33" i="2"/>
  <c r="G36" i="3" s="1"/>
  <c r="H37" i="4" s="1"/>
  <c r="H33" i="2"/>
  <c r="H36" i="3" s="1"/>
  <c r="I37" i="4" s="1"/>
  <c r="I33" i="2"/>
  <c r="I36" i="3" s="1"/>
  <c r="J37" i="4" s="1"/>
  <c r="J33" i="2"/>
  <c r="J36" i="3" s="1"/>
  <c r="K37" i="4" s="1"/>
  <c r="K33" i="2"/>
  <c r="K36" i="3" s="1"/>
  <c r="L37" i="4" s="1"/>
  <c r="L33" i="2"/>
  <c r="L36" i="3" s="1"/>
  <c r="M37" i="4" s="1"/>
  <c r="M33" i="2"/>
  <c r="M36" i="3" s="1"/>
  <c r="N37" i="4" s="1"/>
  <c r="B34" i="2"/>
  <c r="B37" i="3" s="1"/>
  <c r="C38" i="4" s="1"/>
  <c r="C34" i="2"/>
  <c r="C37" i="3" s="1"/>
  <c r="D38" i="4" s="1"/>
  <c r="D34" i="2"/>
  <c r="D37" i="3" s="1"/>
  <c r="E38" i="4" s="1"/>
  <c r="E34" i="2"/>
  <c r="E37" i="3" s="1"/>
  <c r="F38" i="4" s="1"/>
  <c r="F34" i="2"/>
  <c r="F37" i="3" s="1"/>
  <c r="G38" i="4" s="1"/>
  <c r="G34" i="2"/>
  <c r="G37" i="3" s="1"/>
  <c r="H38" i="4" s="1"/>
  <c r="H34" i="2"/>
  <c r="H37" i="3" s="1"/>
  <c r="I38" i="4" s="1"/>
  <c r="I34" i="2"/>
  <c r="I37" i="3" s="1"/>
  <c r="J38" i="4" s="1"/>
  <c r="J34" i="2"/>
  <c r="J37" i="3" s="1"/>
  <c r="K38" i="4" s="1"/>
  <c r="K34" i="2"/>
  <c r="K37" i="3" s="1"/>
  <c r="L38" i="4" s="1"/>
  <c r="L34" i="2"/>
  <c r="L37" i="3" s="1"/>
  <c r="M38" i="4" s="1"/>
  <c r="M34" i="2"/>
  <c r="M37" i="3" s="1"/>
  <c r="N38" i="4" s="1"/>
  <c r="B35" i="2"/>
  <c r="B38" i="3" s="1"/>
  <c r="C39" i="4" s="1"/>
  <c r="C35" i="2"/>
  <c r="C38" i="3" s="1"/>
  <c r="D39" i="4" s="1"/>
  <c r="D35" i="2"/>
  <c r="D38" i="3" s="1"/>
  <c r="E39" i="4" s="1"/>
  <c r="E35" i="2"/>
  <c r="E38" i="3" s="1"/>
  <c r="F39" i="4" s="1"/>
  <c r="F35" i="2"/>
  <c r="F38" i="3" s="1"/>
  <c r="G39" i="4" s="1"/>
  <c r="G35" i="2"/>
  <c r="G38" i="3" s="1"/>
  <c r="H39" i="4" s="1"/>
  <c r="H35" i="2"/>
  <c r="H38" i="3" s="1"/>
  <c r="I39" i="4" s="1"/>
  <c r="I35" i="2"/>
  <c r="I38" i="3" s="1"/>
  <c r="J39" i="4" s="1"/>
  <c r="J35" i="2"/>
  <c r="J38" i="3" s="1"/>
  <c r="K39" i="4" s="1"/>
  <c r="K35" i="2"/>
  <c r="K38" i="3" s="1"/>
  <c r="L39" i="4" s="1"/>
  <c r="L35" i="2"/>
  <c r="L38" i="3" s="1"/>
  <c r="M39" i="4" s="1"/>
  <c r="M35" i="2"/>
  <c r="M38" i="3" s="1"/>
  <c r="N39" i="4" s="1"/>
  <c r="B36" i="2"/>
  <c r="B39" i="3" s="1"/>
  <c r="C40" i="4" s="1"/>
  <c r="C36" i="2"/>
  <c r="C39" i="3" s="1"/>
  <c r="D40" i="4" s="1"/>
  <c r="D36" i="2"/>
  <c r="D39" i="3" s="1"/>
  <c r="E40" i="4" s="1"/>
  <c r="E36" i="2"/>
  <c r="E39" i="3" s="1"/>
  <c r="F40" i="4" s="1"/>
  <c r="F36" i="2"/>
  <c r="F39" i="3" s="1"/>
  <c r="G40" i="4" s="1"/>
  <c r="G36" i="2"/>
  <c r="G39" i="3" s="1"/>
  <c r="H40" i="4" s="1"/>
  <c r="H36" i="2"/>
  <c r="H39" i="3" s="1"/>
  <c r="I40" i="4" s="1"/>
  <c r="I36" i="2"/>
  <c r="I39" i="3" s="1"/>
  <c r="J40" i="4" s="1"/>
  <c r="J36" i="2"/>
  <c r="J39" i="3" s="1"/>
  <c r="K40" i="4" s="1"/>
  <c r="K36" i="2"/>
  <c r="K39" i="3" s="1"/>
  <c r="L40" i="4" s="1"/>
  <c r="L36" i="2"/>
  <c r="L39" i="3" s="1"/>
  <c r="M40" i="4" s="1"/>
  <c r="M36" i="2"/>
  <c r="M39" i="3" s="1"/>
  <c r="N40" i="4" s="1"/>
  <c r="B37" i="2"/>
  <c r="B40" i="3" s="1"/>
  <c r="C41" i="4" s="1"/>
  <c r="C37" i="2"/>
  <c r="C40" i="3" s="1"/>
  <c r="D41" i="4" s="1"/>
  <c r="D37" i="2"/>
  <c r="D40" i="3" s="1"/>
  <c r="E41" i="4" s="1"/>
  <c r="E37" i="2"/>
  <c r="E40" i="3" s="1"/>
  <c r="F41" i="4" s="1"/>
  <c r="F37" i="2"/>
  <c r="F40" i="3" s="1"/>
  <c r="G41" i="4" s="1"/>
  <c r="G37" i="2"/>
  <c r="G40" i="3" s="1"/>
  <c r="H41" i="4" s="1"/>
  <c r="H37" i="2"/>
  <c r="H40" i="3" s="1"/>
  <c r="I41" i="4" s="1"/>
  <c r="I37" i="2"/>
  <c r="I40" i="3" s="1"/>
  <c r="J41" i="4" s="1"/>
  <c r="J37" i="2"/>
  <c r="J40" i="3" s="1"/>
  <c r="K41" i="4" s="1"/>
  <c r="K37" i="2"/>
  <c r="K40" i="3" s="1"/>
  <c r="L41" i="4" s="1"/>
  <c r="L37" i="2"/>
  <c r="L40" i="3" s="1"/>
  <c r="M41" i="4" s="1"/>
  <c r="M37" i="2"/>
  <c r="M40" i="3" s="1"/>
  <c r="N41" i="4" s="1"/>
  <c r="B38" i="2"/>
  <c r="B41" i="3" s="1"/>
  <c r="C42" i="4" s="1"/>
  <c r="C38" i="2"/>
  <c r="C41" i="3" s="1"/>
  <c r="D42" i="4" s="1"/>
  <c r="D38" i="2"/>
  <c r="D41" i="3" s="1"/>
  <c r="E42" i="4" s="1"/>
  <c r="E38" i="2"/>
  <c r="E41" i="3" s="1"/>
  <c r="F42" i="4" s="1"/>
  <c r="F38" i="2"/>
  <c r="F41" i="3" s="1"/>
  <c r="G42" i="4" s="1"/>
  <c r="G38" i="2"/>
  <c r="G41" i="3" s="1"/>
  <c r="H42" i="4" s="1"/>
  <c r="H38" i="2"/>
  <c r="H41" i="3" s="1"/>
  <c r="I42" i="4" s="1"/>
  <c r="I38" i="2"/>
  <c r="I41" i="3" s="1"/>
  <c r="J42" i="4" s="1"/>
  <c r="J38" i="2"/>
  <c r="J41" i="3" s="1"/>
  <c r="K42" i="4" s="1"/>
  <c r="K38" i="2"/>
  <c r="K41" i="3" s="1"/>
  <c r="L42" i="4" s="1"/>
  <c r="L38" i="2"/>
  <c r="L41" i="3" s="1"/>
  <c r="M42" i="4" s="1"/>
  <c r="M38" i="2"/>
  <c r="M41" i="3" s="1"/>
  <c r="N42" i="4" s="1"/>
  <c r="B39" i="2"/>
  <c r="B42" i="3" s="1"/>
  <c r="C43" i="4" s="1"/>
  <c r="C39" i="2"/>
  <c r="C42" i="3" s="1"/>
  <c r="D43" i="4" s="1"/>
  <c r="D39" i="2"/>
  <c r="D42" i="3" s="1"/>
  <c r="E43" i="4" s="1"/>
  <c r="E39" i="2"/>
  <c r="E42" i="3" s="1"/>
  <c r="F43" i="4" s="1"/>
  <c r="F39" i="2"/>
  <c r="F42" i="3" s="1"/>
  <c r="G43" i="4" s="1"/>
  <c r="G39" i="2"/>
  <c r="G42" i="3" s="1"/>
  <c r="H43" i="4" s="1"/>
  <c r="H39" i="2"/>
  <c r="H42" i="3" s="1"/>
  <c r="I43" i="4" s="1"/>
  <c r="I39" i="2"/>
  <c r="I42" i="3" s="1"/>
  <c r="J43" i="4" s="1"/>
  <c r="J39" i="2"/>
  <c r="J42" i="3" s="1"/>
  <c r="K43" i="4" s="1"/>
  <c r="K39" i="2"/>
  <c r="K42" i="3" s="1"/>
  <c r="L43" i="4" s="1"/>
  <c r="L39" i="2"/>
  <c r="L42" i="3" s="1"/>
  <c r="M43" i="4" s="1"/>
  <c r="M39" i="2"/>
  <c r="M42" i="3" s="1"/>
  <c r="N43" i="4" s="1"/>
  <c r="B40" i="2"/>
  <c r="B43" i="3" s="1"/>
  <c r="C44" i="4" s="1"/>
  <c r="C40" i="2"/>
  <c r="C43" i="3" s="1"/>
  <c r="D44" i="4" s="1"/>
  <c r="D40" i="2"/>
  <c r="D43" i="3" s="1"/>
  <c r="E44" i="4" s="1"/>
  <c r="E40" i="2"/>
  <c r="E43" i="3" s="1"/>
  <c r="F44" i="4" s="1"/>
  <c r="F40" i="2"/>
  <c r="F43" i="3" s="1"/>
  <c r="G44" i="4" s="1"/>
  <c r="G40" i="2"/>
  <c r="G43" i="3" s="1"/>
  <c r="H44" i="4" s="1"/>
  <c r="H40" i="2"/>
  <c r="H43" i="3" s="1"/>
  <c r="I44" i="4" s="1"/>
  <c r="I40" i="2"/>
  <c r="I43" i="3" s="1"/>
  <c r="J44" i="4" s="1"/>
  <c r="J40" i="2"/>
  <c r="J43" i="3" s="1"/>
  <c r="K44" i="4" s="1"/>
  <c r="K40" i="2"/>
  <c r="K43" i="3" s="1"/>
  <c r="L44" i="4" s="1"/>
  <c r="L40" i="2"/>
  <c r="L43" i="3" s="1"/>
  <c r="M44" i="4" s="1"/>
  <c r="M40" i="2"/>
  <c r="M43" i="3" s="1"/>
  <c r="N44" i="4" s="1"/>
  <c r="B41" i="2"/>
  <c r="B44" i="3" s="1"/>
  <c r="C45" i="4" s="1"/>
  <c r="C41" i="2"/>
  <c r="C44" i="3" s="1"/>
  <c r="D45" i="4" s="1"/>
  <c r="D41" i="2"/>
  <c r="D44" i="3" s="1"/>
  <c r="E45" i="4" s="1"/>
  <c r="E41" i="2"/>
  <c r="E44" i="3" s="1"/>
  <c r="F45" i="4" s="1"/>
  <c r="F41" i="2"/>
  <c r="F44" i="3" s="1"/>
  <c r="G45" i="4" s="1"/>
  <c r="G41" i="2"/>
  <c r="G44" i="3" s="1"/>
  <c r="H45" i="4" s="1"/>
  <c r="H41" i="2"/>
  <c r="H44" i="3" s="1"/>
  <c r="I45" i="4" s="1"/>
  <c r="I41" i="2"/>
  <c r="I44" i="3" s="1"/>
  <c r="J45" i="4" s="1"/>
  <c r="J41" i="2"/>
  <c r="J44" i="3" s="1"/>
  <c r="K45" i="4" s="1"/>
  <c r="K41" i="2"/>
  <c r="K44" i="3" s="1"/>
  <c r="L45" i="4" s="1"/>
  <c r="L41" i="2"/>
  <c r="L44" i="3" s="1"/>
  <c r="M45" i="4" s="1"/>
  <c r="M41" i="2"/>
  <c r="M44" i="3" s="1"/>
  <c r="N45" i="4" s="1"/>
  <c r="B42" i="2"/>
  <c r="B45" i="3" s="1"/>
  <c r="C46" i="4" s="1"/>
  <c r="C42" i="2"/>
  <c r="C45" i="3" s="1"/>
  <c r="D46" i="4" s="1"/>
  <c r="D42" i="2"/>
  <c r="D45" i="3" s="1"/>
  <c r="E46" i="4" s="1"/>
  <c r="E42" i="2"/>
  <c r="E45" i="3" s="1"/>
  <c r="F46" i="4" s="1"/>
  <c r="F42" i="2"/>
  <c r="F45" i="3" s="1"/>
  <c r="G46" i="4" s="1"/>
  <c r="G42" i="2"/>
  <c r="G45" i="3" s="1"/>
  <c r="H46" i="4" s="1"/>
  <c r="H42" i="2"/>
  <c r="H45" i="3" s="1"/>
  <c r="I46" i="4" s="1"/>
  <c r="I42" i="2"/>
  <c r="I45" i="3" s="1"/>
  <c r="J46" i="4" s="1"/>
  <c r="J42" i="2"/>
  <c r="J45" i="3" s="1"/>
  <c r="K46" i="4" s="1"/>
  <c r="K42" i="2"/>
  <c r="K45" i="3" s="1"/>
  <c r="L46" i="4" s="1"/>
  <c r="L42" i="2"/>
  <c r="L45" i="3" s="1"/>
  <c r="M46" i="4" s="1"/>
  <c r="M42" i="2"/>
  <c r="M45" i="3" s="1"/>
  <c r="N46" i="4" s="1"/>
  <c r="B43" i="2"/>
  <c r="B46" i="3" s="1"/>
  <c r="C47" i="4" s="1"/>
  <c r="C43" i="2"/>
  <c r="C46" i="3" s="1"/>
  <c r="D47" i="4" s="1"/>
  <c r="D43" i="2"/>
  <c r="D46" i="3" s="1"/>
  <c r="E47" i="4" s="1"/>
  <c r="E43" i="2"/>
  <c r="E46" i="3" s="1"/>
  <c r="F47" i="4" s="1"/>
  <c r="F43" i="2"/>
  <c r="F46" i="3" s="1"/>
  <c r="G47" i="4" s="1"/>
  <c r="G43" i="2"/>
  <c r="G46" i="3" s="1"/>
  <c r="H47" i="4" s="1"/>
  <c r="H43" i="2"/>
  <c r="H46" i="3" s="1"/>
  <c r="I47" i="4" s="1"/>
  <c r="I43" i="2"/>
  <c r="I46" i="3" s="1"/>
  <c r="J47" i="4" s="1"/>
  <c r="J43" i="2"/>
  <c r="J46" i="3" s="1"/>
  <c r="K47" i="4" s="1"/>
  <c r="K43" i="2"/>
  <c r="K46" i="3" s="1"/>
  <c r="L47" i="4" s="1"/>
  <c r="L43" i="2"/>
  <c r="L46" i="3" s="1"/>
  <c r="M47" i="4" s="1"/>
  <c r="M43" i="2"/>
  <c r="M46" i="3" s="1"/>
  <c r="N47" i="4" s="1"/>
  <c r="B44" i="2"/>
  <c r="B47" i="3" s="1"/>
  <c r="C48" i="4" s="1"/>
  <c r="C44" i="2"/>
  <c r="C47" i="3" s="1"/>
  <c r="D48" i="4" s="1"/>
  <c r="D44" i="2"/>
  <c r="D47" i="3" s="1"/>
  <c r="E48" i="4" s="1"/>
  <c r="E44" i="2"/>
  <c r="E47" i="3" s="1"/>
  <c r="F48" i="4" s="1"/>
  <c r="F44" i="2"/>
  <c r="F47" i="3" s="1"/>
  <c r="G48" i="4" s="1"/>
  <c r="G44" i="2"/>
  <c r="G47" i="3" s="1"/>
  <c r="H48" i="4" s="1"/>
  <c r="H44" i="2"/>
  <c r="H47" i="3" s="1"/>
  <c r="I48" i="4" s="1"/>
  <c r="I44" i="2"/>
  <c r="I47" i="3" s="1"/>
  <c r="J48" i="4" s="1"/>
  <c r="J44" i="2"/>
  <c r="J47" i="3" s="1"/>
  <c r="K48" i="4" s="1"/>
  <c r="K44" i="2"/>
  <c r="K47" i="3" s="1"/>
  <c r="L48" i="4" s="1"/>
  <c r="L44" i="2"/>
  <c r="L47" i="3" s="1"/>
  <c r="M48" i="4" s="1"/>
  <c r="M44" i="2"/>
  <c r="M47" i="3" s="1"/>
  <c r="N48" i="4" s="1"/>
  <c r="B45" i="2"/>
  <c r="B48" i="3" s="1"/>
  <c r="C49" i="4" s="1"/>
  <c r="C45" i="2"/>
  <c r="C48" i="3" s="1"/>
  <c r="D49" i="4" s="1"/>
  <c r="D45" i="2"/>
  <c r="D48" i="3" s="1"/>
  <c r="E49" i="4" s="1"/>
  <c r="E45" i="2"/>
  <c r="E48" i="3" s="1"/>
  <c r="F49" i="4" s="1"/>
  <c r="F45" i="2"/>
  <c r="F48" i="3" s="1"/>
  <c r="G49" i="4" s="1"/>
  <c r="G45" i="2"/>
  <c r="G48" i="3" s="1"/>
  <c r="H49" i="4" s="1"/>
  <c r="H45" i="2"/>
  <c r="H48" i="3" s="1"/>
  <c r="I49" i="4" s="1"/>
  <c r="I45" i="2"/>
  <c r="I48" i="3" s="1"/>
  <c r="J49" i="4" s="1"/>
  <c r="J45" i="2"/>
  <c r="J48" i="3" s="1"/>
  <c r="K49" i="4" s="1"/>
  <c r="K45" i="2"/>
  <c r="K48" i="3" s="1"/>
  <c r="L49" i="4" s="1"/>
  <c r="L45" i="2"/>
  <c r="L48" i="3" s="1"/>
  <c r="M49" i="4" s="1"/>
  <c r="M45" i="2"/>
  <c r="M48" i="3" s="1"/>
  <c r="N49" i="4" s="1"/>
  <c r="B48" i="2"/>
  <c r="B51" i="3" s="1"/>
  <c r="C52" i="4" s="1"/>
  <c r="C48" i="2"/>
  <c r="C51" i="3" s="1"/>
  <c r="D52" i="4" s="1"/>
  <c r="D48" i="2"/>
  <c r="D51" i="3" s="1"/>
  <c r="E52" i="4" s="1"/>
  <c r="E48" i="2"/>
  <c r="E51" i="3" s="1"/>
  <c r="F52" i="4" s="1"/>
  <c r="F48" i="2"/>
  <c r="F51" i="3" s="1"/>
  <c r="G52" i="4" s="1"/>
  <c r="G48" i="2"/>
  <c r="G51" i="3" s="1"/>
  <c r="H52" i="4" s="1"/>
  <c r="H48" i="2"/>
  <c r="H51" i="3" s="1"/>
  <c r="I52" i="4" s="1"/>
  <c r="I48" i="2"/>
  <c r="I51" i="3" s="1"/>
  <c r="J52" i="4" s="1"/>
  <c r="J48" i="2"/>
  <c r="J51" i="3" s="1"/>
  <c r="K52" i="4" s="1"/>
  <c r="K48" i="2"/>
  <c r="K51" i="3" s="1"/>
  <c r="L52" i="4" s="1"/>
  <c r="L48" i="2"/>
  <c r="L51" i="3" s="1"/>
  <c r="M52" i="4" s="1"/>
  <c r="M48" i="2"/>
  <c r="M51" i="3" s="1"/>
  <c r="N52" i="4" s="1"/>
  <c r="A8" i="2"/>
  <c r="A11" i="3" s="1"/>
  <c r="A9" i="2"/>
  <c r="A12" i="3" s="1"/>
  <c r="A10" i="2"/>
  <c r="A13" i="3" s="1"/>
  <c r="A11" i="2"/>
  <c r="A14" i="3" s="1"/>
  <c r="A12" i="2"/>
  <c r="A15" i="3" s="1"/>
  <c r="A13" i="2"/>
  <c r="A16" i="3" s="1"/>
  <c r="A14" i="2"/>
  <c r="A17" i="3" s="1"/>
  <c r="A15" i="2"/>
  <c r="A18" i="3" s="1"/>
  <c r="A16" i="2"/>
  <c r="A19" i="3" s="1"/>
  <c r="A17" i="2"/>
  <c r="A20" i="3" s="1"/>
  <c r="A18" i="2"/>
  <c r="A21" i="3" s="1"/>
  <c r="A19" i="2"/>
  <c r="A22" i="3" s="1"/>
  <c r="A20" i="2"/>
  <c r="A23" i="3" s="1"/>
  <c r="A21" i="2"/>
  <c r="A24" i="3" s="1"/>
  <c r="A22" i="2"/>
  <c r="A25" i="3" s="1"/>
  <c r="A23" i="2"/>
  <c r="A26" i="3" s="1"/>
  <c r="A24" i="2"/>
  <c r="A27" i="3" s="1"/>
  <c r="A25" i="2"/>
  <c r="A28" i="3" s="1"/>
  <c r="A26" i="2"/>
  <c r="A29" i="3" s="1"/>
  <c r="A27" i="2"/>
  <c r="A30" i="3" s="1"/>
  <c r="A28" i="2"/>
  <c r="A31" i="3" s="1"/>
  <c r="A29" i="2"/>
  <c r="A32" i="3" s="1"/>
  <c r="A30" i="2"/>
  <c r="A33" i="3" s="1"/>
  <c r="A31" i="2"/>
  <c r="A34" i="3" s="1"/>
  <c r="A32" i="2"/>
  <c r="A35" i="3" s="1"/>
  <c r="A33" i="2"/>
  <c r="A36" i="3" s="1"/>
  <c r="A34" i="2"/>
  <c r="A37" i="3" s="1"/>
  <c r="A35" i="2"/>
  <c r="A38" i="3" s="1"/>
  <c r="A36" i="2"/>
  <c r="A39" i="3" s="1"/>
  <c r="A37" i="2"/>
  <c r="A40" i="3" s="1"/>
  <c r="A38" i="2"/>
  <c r="A41" i="3" s="1"/>
  <c r="A39" i="2"/>
  <c r="A42" i="3" s="1"/>
  <c r="A40" i="2"/>
  <c r="A43" i="3" s="1"/>
  <c r="A41" i="2"/>
  <c r="A44" i="3" s="1"/>
  <c r="A42" i="2"/>
  <c r="A45" i="3" s="1"/>
  <c r="A43" i="2"/>
  <c r="A46" i="3" s="1"/>
  <c r="A44" i="2"/>
  <c r="A47" i="3" s="1"/>
  <c r="A45" i="2"/>
  <c r="A48" i="3" s="1"/>
  <c r="A46" i="2"/>
  <c r="A49" i="3" s="1"/>
  <c r="A47" i="2"/>
  <c r="A50" i="3" s="1"/>
  <c r="A48" i="2"/>
  <c r="A51" i="3" s="1"/>
  <c r="A49" i="2"/>
  <c r="A52" i="3" s="1"/>
  <c r="L11" i="3" l="1"/>
  <c r="M12" i="4" s="1"/>
  <c r="J11" i="3"/>
  <c r="K12" i="4" s="1"/>
  <c r="H11" i="3"/>
  <c r="I12" i="4" s="1"/>
  <c r="F11" i="3"/>
  <c r="G12" i="4" s="1"/>
  <c r="D11" i="3"/>
  <c r="E12" i="4" s="1"/>
  <c r="B11" i="3"/>
  <c r="C12" i="4" s="1"/>
  <c r="M11" i="3"/>
  <c r="N12" i="4" s="1"/>
  <c r="K11" i="3"/>
  <c r="L12" i="4" s="1"/>
  <c r="I11" i="3"/>
  <c r="J12" i="4" s="1"/>
  <c r="G11" i="3"/>
  <c r="H12" i="4" s="1"/>
  <c r="E11" i="3"/>
  <c r="F12" i="4" s="1"/>
  <c r="C11" i="3"/>
  <c r="D12" i="4" s="1"/>
  <c r="N48" i="2"/>
  <c r="N51" i="3" s="1"/>
  <c r="O52" i="4" s="1"/>
  <c r="N45" i="2"/>
  <c r="N48" i="3" s="1"/>
  <c r="O49" i="4" s="1"/>
  <c r="N44" i="2"/>
  <c r="N47" i="3" s="1"/>
  <c r="O48" i="4" s="1"/>
  <c r="N43" i="2"/>
  <c r="N46" i="3" s="1"/>
  <c r="O47" i="4" s="1"/>
  <c r="N42" i="2"/>
  <c r="N45" i="3" s="1"/>
  <c r="O46" i="4" s="1"/>
  <c r="N41" i="2"/>
  <c r="N44" i="3" s="1"/>
  <c r="O45" i="4" s="1"/>
  <c r="N40" i="2"/>
  <c r="N43" i="3" s="1"/>
  <c r="O44" i="4" s="1"/>
  <c r="N39" i="2"/>
  <c r="N42" i="3" s="1"/>
  <c r="O43" i="4" s="1"/>
  <c r="N38" i="2"/>
  <c r="N41" i="3" s="1"/>
  <c r="O42" i="4" s="1"/>
  <c r="N37" i="2"/>
  <c r="N40" i="3" s="1"/>
  <c r="O41" i="4" s="1"/>
  <c r="N36" i="2"/>
  <c r="N39" i="3" s="1"/>
  <c r="O40" i="4" s="1"/>
  <c r="N35" i="2"/>
  <c r="N38" i="3" s="1"/>
  <c r="O39" i="4" s="1"/>
  <c r="N34" i="2"/>
  <c r="N37" i="3" s="1"/>
  <c r="O38" i="4" s="1"/>
  <c r="N33" i="2"/>
  <c r="N36" i="3" s="1"/>
  <c r="O37" i="4" s="1"/>
  <c r="N32" i="2"/>
  <c r="N35" i="3" s="1"/>
  <c r="O36" i="4" s="1"/>
  <c r="N31" i="2"/>
  <c r="N34" i="3" s="1"/>
  <c r="O35" i="4" s="1"/>
  <c r="N30" i="2"/>
  <c r="N33" i="3" s="1"/>
  <c r="O34" i="4" s="1"/>
  <c r="N29" i="2"/>
  <c r="N32" i="3" s="1"/>
  <c r="O33" i="4" s="1"/>
  <c r="N28" i="2"/>
  <c r="N31" i="3" s="1"/>
  <c r="O32" i="4" s="1"/>
  <c r="N27" i="2"/>
  <c r="N30" i="3" s="1"/>
  <c r="O31" i="4" s="1"/>
  <c r="N26" i="2"/>
  <c r="N29" i="3" s="1"/>
  <c r="O30" i="4" s="1"/>
  <c r="N25" i="2"/>
  <c r="N28" i="3" s="1"/>
  <c r="O29" i="4" s="1"/>
  <c r="N24" i="2"/>
  <c r="N27" i="3" s="1"/>
  <c r="O28" i="4" s="1"/>
  <c r="N23" i="2"/>
  <c r="N26" i="3" s="1"/>
  <c r="O27" i="4" s="1"/>
  <c r="N22" i="2"/>
  <c r="N25" i="3" s="1"/>
  <c r="O26" i="4" s="1"/>
  <c r="N21" i="2"/>
  <c r="N24" i="3" s="1"/>
  <c r="O25" i="4" s="1"/>
  <c r="N20" i="2"/>
  <c r="N23" i="3" s="1"/>
  <c r="O24" i="4" s="1"/>
  <c r="N19" i="2"/>
  <c r="N22" i="3" s="1"/>
  <c r="O23" i="4" s="1"/>
  <c r="N18" i="2"/>
  <c r="N21" i="3" s="1"/>
  <c r="O22" i="4" s="1"/>
  <c r="N17" i="2"/>
  <c r="N20" i="3" s="1"/>
  <c r="O21" i="4" s="1"/>
  <c r="N16" i="2"/>
  <c r="N19" i="3" s="1"/>
  <c r="O20" i="4" s="1"/>
  <c r="N15" i="2"/>
  <c r="N18" i="3" s="1"/>
  <c r="O19" i="4" s="1"/>
  <c r="N14" i="2"/>
  <c r="N17" i="3" s="1"/>
  <c r="O18" i="4" s="1"/>
  <c r="N13" i="2"/>
  <c r="N16" i="3" s="1"/>
  <c r="O17" i="4" s="1"/>
  <c r="N12" i="2"/>
  <c r="N15" i="3" s="1"/>
  <c r="O16" i="4" s="1"/>
  <c r="N11" i="2"/>
  <c r="N14" i="3" s="1"/>
  <c r="O15" i="4" s="1"/>
  <c r="N10" i="2"/>
  <c r="N13" i="3" s="1"/>
  <c r="O14" i="4" s="1"/>
  <c r="N9" i="2"/>
  <c r="N12" i="3" s="1"/>
  <c r="O13" i="4" s="1"/>
  <c r="J46" i="2" l="1"/>
  <c r="F46" i="2"/>
  <c r="B46" i="2"/>
  <c r="M46" i="2"/>
  <c r="I46" i="2"/>
  <c r="E46" i="2"/>
  <c r="L46" i="2"/>
  <c r="D46" i="2"/>
  <c r="K46" i="2"/>
  <c r="C46" i="2"/>
  <c r="H46" i="2"/>
  <c r="G46" i="2"/>
  <c r="J47" i="2"/>
  <c r="J50" i="3" s="1"/>
  <c r="K51" i="4" s="1"/>
  <c r="F47" i="2"/>
  <c r="F50" i="3" s="1"/>
  <c r="G51" i="4" s="1"/>
  <c r="B47" i="2"/>
  <c r="B50" i="3" s="1"/>
  <c r="C51" i="4" s="1"/>
  <c r="M47" i="2"/>
  <c r="M50" i="3" s="1"/>
  <c r="N51" i="4" s="1"/>
  <c r="I47" i="2"/>
  <c r="I50" i="3" s="1"/>
  <c r="J51" i="4" s="1"/>
  <c r="E47" i="2"/>
  <c r="E50" i="3" s="1"/>
  <c r="F51" i="4" s="1"/>
  <c r="H47" i="2"/>
  <c r="H50" i="3" s="1"/>
  <c r="I51" i="4" s="1"/>
  <c r="C47" i="2"/>
  <c r="C50" i="3" s="1"/>
  <c r="D51" i="4" s="1"/>
  <c r="G47" i="2"/>
  <c r="G50" i="3" s="1"/>
  <c r="H51" i="4" s="1"/>
  <c r="L47" i="2"/>
  <c r="L50" i="3" s="1"/>
  <c r="M51" i="4" s="1"/>
  <c r="D47" i="2"/>
  <c r="D50" i="3" s="1"/>
  <c r="E51" i="4" s="1"/>
  <c r="K47" i="2"/>
  <c r="K50" i="3" s="1"/>
  <c r="L51" i="4" s="1"/>
  <c r="G49" i="3" l="1"/>
  <c r="H50" i="4" s="1"/>
  <c r="G49" i="2"/>
  <c r="G52" i="3" s="1"/>
  <c r="H53" i="4" s="1"/>
  <c r="H65" i="4" s="1"/>
  <c r="H68" i="4" s="1"/>
  <c r="C49" i="3"/>
  <c r="D50" i="4" s="1"/>
  <c r="C49" i="2"/>
  <c r="C52" i="3" s="1"/>
  <c r="D53" i="4" s="1"/>
  <c r="D65" i="4" s="1"/>
  <c r="D68" i="4" s="1"/>
  <c r="D49" i="3"/>
  <c r="E50" i="4" s="1"/>
  <c r="D49" i="2"/>
  <c r="D52" i="3" s="1"/>
  <c r="E53" i="4" s="1"/>
  <c r="E65" i="4" s="1"/>
  <c r="E68" i="4" s="1"/>
  <c r="E49" i="3"/>
  <c r="F50" i="4" s="1"/>
  <c r="E49" i="2"/>
  <c r="E52" i="3" s="1"/>
  <c r="F53" i="4" s="1"/>
  <c r="F65" i="4" s="1"/>
  <c r="F68" i="4" s="1"/>
  <c r="M49" i="3"/>
  <c r="N50" i="4" s="1"/>
  <c r="M49" i="2"/>
  <c r="M52" i="3" s="1"/>
  <c r="N53" i="4" s="1"/>
  <c r="N65" i="4" s="1"/>
  <c r="N68" i="4" s="1"/>
  <c r="F49" i="3"/>
  <c r="G50" i="4" s="1"/>
  <c r="F49" i="2"/>
  <c r="F52" i="3" s="1"/>
  <c r="G53" i="4" s="1"/>
  <c r="G65" i="4" s="1"/>
  <c r="G68" i="4" s="1"/>
  <c r="H49" i="3"/>
  <c r="I50" i="4" s="1"/>
  <c r="H49" i="2"/>
  <c r="H52" i="3" s="1"/>
  <c r="I53" i="4" s="1"/>
  <c r="I65" i="4" s="1"/>
  <c r="I68" i="4" s="1"/>
  <c r="K49" i="3"/>
  <c r="L50" i="4" s="1"/>
  <c r="K49" i="2"/>
  <c r="K52" i="3" s="1"/>
  <c r="L53" i="4" s="1"/>
  <c r="L65" i="4" s="1"/>
  <c r="L68" i="4" s="1"/>
  <c r="L49" i="3"/>
  <c r="M50" i="4" s="1"/>
  <c r="L49" i="2"/>
  <c r="L52" i="3" s="1"/>
  <c r="M53" i="4" s="1"/>
  <c r="M65" i="4" s="1"/>
  <c r="M68" i="4" s="1"/>
  <c r="I49" i="3"/>
  <c r="J50" i="4" s="1"/>
  <c r="I49" i="2"/>
  <c r="I52" i="3" s="1"/>
  <c r="J53" i="4" s="1"/>
  <c r="J65" i="4" s="1"/>
  <c r="J68" i="4" s="1"/>
  <c r="B49" i="3"/>
  <c r="C50" i="4" s="1"/>
  <c r="C53" i="4" s="1"/>
  <c r="C65" i="4" s="1"/>
  <c r="B49" i="2"/>
  <c r="B52" i="3" s="1"/>
  <c r="J49" i="3"/>
  <c r="K50" i="4" s="1"/>
  <c r="J49" i="2"/>
  <c r="J52" i="3" s="1"/>
  <c r="K53" i="4" s="1"/>
  <c r="K65" i="4" s="1"/>
  <c r="K68" i="4" s="1"/>
  <c r="N46" i="2"/>
  <c r="N49" i="3" s="1"/>
  <c r="O50" i="4" s="1"/>
  <c r="N47" i="2"/>
  <c r="N50" i="3" s="1"/>
  <c r="O51" i="4" s="1"/>
  <c r="O65" i="4" l="1"/>
  <c r="C68" i="4"/>
  <c r="N49" i="2"/>
  <c r="N52" i="3" s="1"/>
  <c r="A4" i="2"/>
  <c r="A7" i="3" s="1"/>
  <c r="A6" i="2"/>
  <c r="A9" i="3" s="1"/>
  <c r="C71" i="4" l="1"/>
  <c r="C72" i="4" s="1"/>
  <c r="D70" i="4" s="1"/>
  <c r="O68" i="4"/>
  <c r="O53" i="4"/>
  <c r="A2" i="2"/>
  <c r="A5" i="3" s="1"/>
  <c r="M26" i="1" l="1"/>
  <c r="L26" i="1"/>
  <c r="K26" i="1"/>
  <c r="J26" i="1"/>
  <c r="I26" i="1"/>
  <c r="H26" i="1"/>
  <c r="G26" i="1"/>
  <c r="F26" i="1"/>
  <c r="E26" i="1"/>
  <c r="D26" i="1"/>
  <c r="C26" i="1"/>
  <c r="B26" i="1"/>
  <c r="M25" i="1"/>
  <c r="L25" i="1"/>
  <c r="K25" i="1"/>
  <c r="J25" i="1"/>
  <c r="I25" i="1"/>
  <c r="H25" i="1"/>
  <c r="G25" i="1"/>
  <c r="F25" i="1"/>
  <c r="E25" i="1"/>
  <c r="D25" i="1"/>
  <c r="C25" i="1"/>
  <c r="B25" i="1"/>
  <c r="M24" i="1"/>
  <c r="L24" i="1"/>
  <c r="K24" i="1"/>
  <c r="J24" i="1"/>
  <c r="I24" i="1"/>
  <c r="H24" i="1"/>
  <c r="G24" i="1"/>
  <c r="F24" i="1"/>
  <c r="E24" i="1"/>
  <c r="D24" i="1"/>
  <c r="C24" i="1"/>
  <c r="B24" i="1"/>
  <c r="M20" i="1"/>
  <c r="L20" i="1"/>
  <c r="K20" i="1"/>
  <c r="J20" i="1"/>
  <c r="I20" i="1"/>
  <c r="H20" i="1"/>
  <c r="G20" i="1"/>
  <c r="F20" i="1"/>
  <c r="E20" i="1"/>
  <c r="D20" i="1"/>
  <c r="C20" i="1"/>
  <c r="B20" i="1"/>
  <c r="M19" i="1"/>
  <c r="L19" i="1"/>
  <c r="K19" i="1"/>
  <c r="J19" i="1"/>
  <c r="I19" i="1"/>
  <c r="H19" i="1"/>
  <c r="G19" i="1"/>
  <c r="F19" i="1"/>
  <c r="E19" i="1"/>
  <c r="D19" i="1"/>
  <c r="C19" i="1"/>
  <c r="B19" i="1"/>
  <c r="M18" i="1"/>
  <c r="L18" i="1"/>
  <c r="L21" i="1" s="1"/>
  <c r="K18" i="1"/>
  <c r="K21" i="1" s="1"/>
  <c r="J18" i="1"/>
  <c r="J21" i="1" s="1"/>
  <c r="I18" i="1"/>
  <c r="H18" i="1"/>
  <c r="H21" i="1" s="1"/>
  <c r="G18" i="1"/>
  <c r="G21" i="1" s="1"/>
  <c r="F18" i="1"/>
  <c r="E18" i="1"/>
  <c r="D18" i="1"/>
  <c r="D21" i="1" s="1"/>
  <c r="C18" i="1"/>
  <c r="B18" i="1"/>
  <c r="M21" i="1" l="1"/>
  <c r="M27" i="1"/>
  <c r="M4" i="2" s="1"/>
  <c r="M7" i="3" s="1"/>
  <c r="N6" i="4" s="1"/>
  <c r="L27" i="1"/>
  <c r="L4" i="2" s="1"/>
  <c r="L7" i="3" s="1"/>
  <c r="M6" i="4" s="1"/>
  <c r="K27" i="1"/>
  <c r="K4" i="2" s="1"/>
  <c r="K7" i="3" s="1"/>
  <c r="L6" i="4" s="1"/>
  <c r="J27" i="1"/>
  <c r="J4" i="2" s="1"/>
  <c r="J7" i="3" s="1"/>
  <c r="K6" i="4" s="1"/>
  <c r="I27" i="1"/>
  <c r="I4" i="2" s="1"/>
  <c r="I7" i="3" s="1"/>
  <c r="J6" i="4" s="1"/>
  <c r="I21" i="1"/>
  <c r="I2" i="2" s="1"/>
  <c r="H27" i="1"/>
  <c r="H4" i="2" s="1"/>
  <c r="H7" i="3" s="1"/>
  <c r="I6" i="4" s="1"/>
  <c r="G27" i="1"/>
  <c r="G4" i="2" s="1"/>
  <c r="G7" i="3" s="1"/>
  <c r="H6" i="4" s="1"/>
  <c r="F21" i="1"/>
  <c r="F2" i="2" s="1"/>
  <c r="F27" i="1"/>
  <c r="F4" i="2" s="1"/>
  <c r="F7" i="3" s="1"/>
  <c r="G6" i="4" s="1"/>
  <c r="E27" i="1"/>
  <c r="E4" i="2" s="1"/>
  <c r="E7" i="3" s="1"/>
  <c r="F6" i="4" s="1"/>
  <c r="E21" i="1"/>
  <c r="D27" i="1"/>
  <c r="D4" i="2" s="1"/>
  <c r="D7" i="3" s="1"/>
  <c r="E6" i="4" s="1"/>
  <c r="C21" i="1"/>
  <c r="C2" i="2" s="1"/>
  <c r="C27" i="1"/>
  <c r="C4" i="2" s="1"/>
  <c r="C7" i="3" s="1"/>
  <c r="D6" i="4" s="1"/>
  <c r="B21" i="1"/>
  <c r="B27" i="1"/>
  <c r="B4" i="2" s="1"/>
  <c r="M2" i="2"/>
  <c r="L29" i="1"/>
  <c r="L2" i="2"/>
  <c r="K2" i="2"/>
  <c r="J29" i="1"/>
  <c r="J2" i="2"/>
  <c r="H2" i="2"/>
  <c r="G29" i="1"/>
  <c r="G2" i="2"/>
  <c r="D29" i="1"/>
  <c r="D2" i="2"/>
  <c r="B2" i="2"/>
  <c r="B5" i="3" s="1"/>
  <c r="F29" i="1" l="1"/>
  <c r="H29" i="1"/>
  <c r="F6" i="2"/>
  <c r="F5" i="3"/>
  <c r="C6" i="2"/>
  <c r="C5" i="3"/>
  <c r="F51" i="2"/>
  <c r="J6" i="2"/>
  <c r="J51" i="2" s="1"/>
  <c r="J5" i="3"/>
  <c r="K6" i="2"/>
  <c r="K5" i="3"/>
  <c r="L6" i="2"/>
  <c r="L51" i="2" s="1"/>
  <c r="L5" i="3"/>
  <c r="M6" i="2"/>
  <c r="M5" i="3"/>
  <c r="B6" i="2"/>
  <c r="B7" i="3"/>
  <c r="C6" i="4" s="1"/>
  <c r="C2" i="4"/>
  <c r="B9" i="3"/>
  <c r="D6" i="2"/>
  <c r="D51" i="2" s="1"/>
  <c r="D5" i="3"/>
  <c r="G6" i="2"/>
  <c r="G51" i="2" s="1"/>
  <c r="G5" i="3"/>
  <c r="H6" i="2"/>
  <c r="H51" i="2" s="1"/>
  <c r="H5" i="3"/>
  <c r="I29" i="1"/>
  <c r="K29" i="1"/>
  <c r="K51" i="2" s="1"/>
  <c r="M29" i="1"/>
  <c r="M51" i="2" s="1"/>
  <c r="E29" i="1"/>
  <c r="I6" i="2"/>
  <c r="I5" i="3"/>
  <c r="N4" i="2"/>
  <c r="N7" i="3" s="1"/>
  <c r="E2" i="2"/>
  <c r="C29" i="1"/>
  <c r="C51" i="2" s="1"/>
  <c r="B29" i="1"/>
  <c r="J2" i="4" l="1"/>
  <c r="I9" i="3"/>
  <c r="I2" i="4"/>
  <c r="H9" i="3"/>
  <c r="H2" i="4"/>
  <c r="G9" i="3"/>
  <c r="E2" i="4"/>
  <c r="D9" i="3"/>
  <c r="C10" i="4"/>
  <c r="C55" i="4" s="1"/>
  <c r="B54" i="3"/>
  <c r="C8" i="4"/>
  <c r="D8" i="4" s="1"/>
  <c r="E8" i="4" s="1"/>
  <c r="F8" i="4" s="1"/>
  <c r="G8" i="4" s="1"/>
  <c r="H8" i="4" s="1"/>
  <c r="I8" i="4" s="1"/>
  <c r="J8" i="4" s="1"/>
  <c r="K8" i="4" s="1"/>
  <c r="L8" i="4" s="1"/>
  <c r="M8" i="4" s="1"/>
  <c r="N8" i="4" s="1"/>
  <c r="O6" i="4"/>
  <c r="N2" i="4"/>
  <c r="M9" i="3"/>
  <c r="M2" i="4"/>
  <c r="L9" i="3"/>
  <c r="L2" i="4"/>
  <c r="K9" i="3"/>
  <c r="K2" i="4"/>
  <c r="J9" i="3"/>
  <c r="D2" i="4"/>
  <c r="C9" i="3"/>
  <c r="G2" i="4"/>
  <c r="F9" i="3"/>
  <c r="N29" i="1"/>
  <c r="N2" i="2"/>
  <c r="N5" i="3" s="1"/>
  <c r="N9" i="3" s="1"/>
  <c r="E6" i="2"/>
  <c r="E51" i="2" s="1"/>
  <c r="E5" i="3"/>
  <c r="I51" i="2"/>
  <c r="C4" i="4"/>
  <c r="B51" i="2"/>
  <c r="N6" i="2" l="1"/>
  <c r="N54" i="3"/>
  <c r="O10" i="4"/>
  <c r="D3" i="4"/>
  <c r="D58" i="4" s="1"/>
  <c r="D60" i="4" s="1"/>
  <c r="D71" i="4" s="1"/>
  <c r="D72" i="4" s="1"/>
  <c r="E70" i="4" s="1"/>
  <c r="D4" i="4"/>
  <c r="F2" i="4"/>
  <c r="O2" i="4" s="1"/>
  <c r="E9" i="3"/>
  <c r="G10" i="4"/>
  <c r="G55" i="4" s="1"/>
  <c r="F54" i="3"/>
  <c r="D10" i="4"/>
  <c r="D55" i="4" s="1"/>
  <c r="C54" i="3"/>
  <c r="K10" i="4"/>
  <c r="K55" i="4" s="1"/>
  <c r="J54" i="3"/>
  <c r="L10" i="4"/>
  <c r="L55" i="4" s="1"/>
  <c r="K54" i="3"/>
  <c r="L54" i="3"/>
  <c r="M10" i="4"/>
  <c r="M55" i="4" s="1"/>
  <c r="M54" i="3"/>
  <c r="N10" i="4"/>
  <c r="N55" i="4" s="1"/>
  <c r="E10" i="4"/>
  <c r="E55" i="4" s="1"/>
  <c r="D54" i="3"/>
  <c r="G54" i="3"/>
  <c r="H10" i="4"/>
  <c r="H55" i="4" s="1"/>
  <c r="H54" i="3"/>
  <c r="I10" i="4"/>
  <c r="I55" i="4" s="1"/>
  <c r="C88" i="4"/>
  <c r="E8" i="5"/>
  <c r="F8" i="5" s="1"/>
  <c r="I54" i="3"/>
  <c r="J10" i="4"/>
  <c r="J55" i="4" s="1"/>
  <c r="N51" i="2"/>
  <c r="C80" i="4" s="1"/>
  <c r="C82" i="4" s="1"/>
  <c r="E54" i="3" l="1"/>
  <c r="F10" i="4"/>
  <c r="F55" i="4" s="1"/>
  <c r="O55" i="4" s="1"/>
  <c r="E24" i="5" s="1"/>
  <c r="E3" i="4"/>
  <c r="E58" i="4" s="1"/>
  <c r="E60" i="4" s="1"/>
  <c r="E71" i="4" s="1"/>
  <c r="E72" i="4" s="1"/>
  <c r="F70" i="4" s="1"/>
  <c r="E4" i="4" l="1"/>
  <c r="F3" i="4" s="1"/>
  <c r="F24" i="5"/>
  <c r="E26" i="5"/>
  <c r="F26" i="5" s="1"/>
  <c r="F58" i="4" l="1"/>
  <c r="F60" i="4" s="1"/>
  <c r="F71" i="4" s="1"/>
  <c r="F72" i="4" s="1"/>
  <c r="G70" i="4" s="1"/>
  <c r="F4" i="4"/>
  <c r="G3" i="4"/>
  <c r="G58" i="4" s="1"/>
  <c r="G60" i="4" s="1"/>
  <c r="G71" i="4" s="1"/>
  <c r="G72" i="4" s="1"/>
  <c r="H70" i="4" s="1"/>
  <c r="G4" i="4" l="1"/>
  <c r="H3" i="4" s="1"/>
  <c r="H58" i="4" l="1"/>
  <c r="H60" i="4" s="1"/>
  <c r="H71" i="4" s="1"/>
  <c r="H72" i="4" s="1"/>
  <c r="I70" i="4" s="1"/>
  <c r="H4" i="4"/>
  <c r="I3" i="4"/>
  <c r="I58" i="4" s="1"/>
  <c r="I60" i="4" s="1"/>
  <c r="I71" i="4" s="1"/>
  <c r="I72" i="4" s="1"/>
  <c r="J70" i="4" s="1"/>
  <c r="I4" i="4" l="1"/>
  <c r="J3" i="4" s="1"/>
  <c r="J58" i="4" l="1"/>
  <c r="J60" i="4" s="1"/>
  <c r="J71" i="4" s="1"/>
  <c r="J72" i="4" s="1"/>
  <c r="K70" i="4" s="1"/>
  <c r="K72" i="4" s="1"/>
  <c r="L70" i="4" s="1"/>
  <c r="J4" i="4"/>
  <c r="K3" i="4"/>
  <c r="K58" i="4" s="1"/>
  <c r="K60" i="4" s="1"/>
  <c r="K71" i="4" s="1"/>
  <c r="K4" i="4" l="1"/>
  <c r="L3" i="4" s="1"/>
  <c r="L58" i="4" s="1"/>
  <c r="L60" i="4" s="1"/>
  <c r="L71" i="4" s="1"/>
  <c r="L72" i="4" s="1"/>
  <c r="M70" i="4" s="1"/>
  <c r="L4" i="4" l="1"/>
  <c r="M4" i="4" l="1"/>
  <c r="N3" i="4" s="1"/>
  <c r="M3" i="4"/>
  <c r="M58" i="4" s="1"/>
  <c r="N4" i="4" l="1"/>
  <c r="N58" i="4"/>
  <c r="N60" i="4" s="1"/>
  <c r="N71" i="4" s="1"/>
  <c r="M60" i="4"/>
  <c r="O58" i="4"/>
  <c r="M71" i="4" l="1"/>
  <c r="M72" i="4" s="1"/>
  <c r="N70" i="4" s="1"/>
  <c r="N72" i="4" s="1"/>
  <c r="E5" i="5" s="1"/>
  <c r="O60" i="4"/>
  <c r="E7" i="5"/>
  <c r="F7" i="5" s="1"/>
  <c r="C85" i="4"/>
  <c r="C89" i="4" s="1"/>
  <c r="E14" i="5" l="1"/>
  <c r="E28" i="5" s="1"/>
  <c r="F5" i="5"/>
  <c r="F14" i="5" s="1"/>
  <c r="F28" i="5" s="1"/>
</calcChain>
</file>

<file path=xl/sharedStrings.xml><?xml version="1.0" encoding="utf-8"?>
<sst xmlns="http://schemas.openxmlformats.org/spreadsheetml/2006/main" count="97" uniqueCount="83">
  <si>
    <t>Nov</t>
  </si>
  <si>
    <t>Feb</t>
  </si>
  <si>
    <t>Mar</t>
  </si>
  <si>
    <t>Apr</t>
  </si>
  <si>
    <t>Jun</t>
  </si>
  <si>
    <t>Jul</t>
  </si>
  <si>
    <t>Loan Repayments</t>
  </si>
  <si>
    <t>Bank Loans</t>
  </si>
  <si>
    <t>Profit &amp; Loss</t>
  </si>
  <si>
    <t>Cash INFLOW</t>
  </si>
  <si>
    <t>Increase in debtors</t>
  </si>
  <si>
    <t>Retained Profits</t>
  </si>
  <si>
    <t>Increase in Stock</t>
  </si>
  <si>
    <t>Current Year Profits (after Tax)</t>
  </si>
  <si>
    <t>Difference over 12 months</t>
  </si>
  <si>
    <t>Incoming Funds from Loan</t>
  </si>
  <si>
    <t>Cash OUTFLOW</t>
  </si>
  <si>
    <t>Tax payments</t>
  </si>
  <si>
    <t>Increase in New Equipment</t>
  </si>
  <si>
    <t>Change in Cash Balance</t>
  </si>
  <si>
    <t>Pacchetto 1 ora e 30</t>
  </si>
  <si>
    <t>Pacchetto 2 ore</t>
  </si>
  <si>
    <t>Pacchetto 2 ore Plus</t>
  </si>
  <si>
    <t>Ore con lavoro personale</t>
  </si>
  <si>
    <t>Ore con collaboratore</t>
  </si>
  <si>
    <t>Fatturato generato</t>
  </si>
  <si>
    <t>Totale vendite</t>
  </si>
  <si>
    <t>Costi</t>
  </si>
  <si>
    <t>Costo totale prodotto</t>
  </si>
  <si>
    <t>Utile lordo</t>
  </si>
  <si>
    <t>Prezzo</t>
  </si>
  <si>
    <t>Costo</t>
  </si>
  <si>
    <t>Lug</t>
  </si>
  <si>
    <t>Ago</t>
  </si>
  <si>
    <t>Set</t>
  </si>
  <si>
    <t>Ott</t>
  </si>
  <si>
    <t>Dic</t>
  </si>
  <si>
    <t>Gen</t>
  </si>
  <si>
    <t>Mag</t>
  </si>
  <si>
    <t>Giu</t>
  </si>
  <si>
    <t>Totale</t>
  </si>
  <si>
    <t>Utile netto</t>
  </si>
  <si>
    <t>VARIAZIONI</t>
  </si>
  <si>
    <t>Vendite</t>
  </si>
  <si>
    <t>Costo vendite</t>
  </si>
  <si>
    <t>Spese</t>
  </si>
  <si>
    <t>Denaro raccolto</t>
  </si>
  <si>
    <t>Acquisto magazzino</t>
  </si>
  <si>
    <t>Inventario fine mese</t>
  </si>
  <si>
    <t>CASH INFLOW</t>
  </si>
  <si>
    <t>Denaro raccolto dalle vendite</t>
  </si>
  <si>
    <t>Prestiti</t>
  </si>
  <si>
    <t>Totale cash inflow</t>
  </si>
  <si>
    <t>CASH OUTFLOW</t>
  </si>
  <si>
    <t>Acquisto nuovo materiale</t>
  </si>
  <si>
    <t>Imposte aziendali</t>
  </si>
  <si>
    <t>Rate prestiti</t>
  </si>
  <si>
    <t>Saldo iniziale</t>
  </si>
  <si>
    <t>Cash inflow meno cash outflow</t>
  </si>
  <si>
    <t>Saldo finale</t>
  </si>
  <si>
    <t>Debitori alla fine del mese</t>
  </si>
  <si>
    <t>Previsioni di bilancio</t>
  </si>
  <si>
    <t>Attività correnti</t>
  </si>
  <si>
    <t xml:space="preserve">     Conto in banca</t>
  </si>
  <si>
    <t xml:space="preserve">     Fondo cassa</t>
  </si>
  <si>
    <t xml:space="preserve">     Crediti</t>
  </si>
  <si>
    <t xml:space="preserve">     Giacenze magazzino</t>
  </si>
  <si>
    <t>Attività non correnti</t>
  </si>
  <si>
    <t xml:space="preserve">     Sistemi informatici</t>
  </si>
  <si>
    <t xml:space="preserve">     Attrezzature speciali</t>
  </si>
  <si>
    <t xml:space="preserve">     Attrezzeria</t>
  </si>
  <si>
    <t xml:space="preserve">     Fatture in scadenza</t>
  </si>
  <si>
    <t xml:space="preserve">     Carta di credito</t>
  </si>
  <si>
    <t xml:space="preserve">     Detrazioni da pagare</t>
  </si>
  <si>
    <t>30 giugno anno corrente</t>
  </si>
  <si>
    <t>30 giugno anno venturo</t>
  </si>
  <si>
    <t>Differenza</t>
  </si>
  <si>
    <t>TOTALE ATTIVITA'</t>
  </si>
  <si>
    <t>Passività correnti</t>
  </si>
  <si>
    <t>Passività non correnti</t>
  </si>
  <si>
    <t>TOTALE PASSIVITA'</t>
  </si>
  <si>
    <t>TOTALE CAPITALE</t>
  </si>
  <si>
    <t>ATTIVITA' MENO PASSIVITA'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</si>
</sst>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$&quot;#,##0;[Red]\-&quot;$&quot;#,##0"/>
    <numFmt numFmtId="165" formatCode="_-&quot;$&quot;* #,##0.00_-;\-&quot;$&quot;* #,##0.00_-;_-&quot;$&quot;* &quot;-&quot;??_-;_-@_-"/>
    <numFmt numFmtId="166" formatCode="[$-409]mmm\-yy;@"/>
    <numFmt numFmtId="167" formatCode="_-* #,##0_-;\-* #,##0_-;_-* &quot;-&quot;??_-;_-@_-"/>
    <numFmt numFmtId="168" formatCode="_-&quot;$&quot;* #,##0_-;\-&quot;$&quot;* #,##0_-;_-&quot;$&quot;* &quot;-&quot;??_-;_-@_-"/>
    <numFmt numFmtId="170" formatCode="[$-410]mmm\-yy;@"/>
    <numFmt numFmtId="171" formatCode="_-&quot;€&quot;* #,##0_-;\-&quot;€&quot;* #,##0_-;_-&quot;€&quot;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u val="singleAccounting"/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165" fontId="0" fillId="0" borderId="0" xfId="2" applyFont="1"/>
    <xf numFmtId="166" fontId="3" fillId="0" borderId="0" xfId="0" applyNumberFormat="1" applyFont="1" applyFill="1" applyBorder="1" applyAlignment="1">
      <alignment horizontal="center"/>
    </xf>
    <xf numFmtId="167" fontId="0" fillId="0" borderId="0" xfId="1" applyNumberFormat="1" applyFont="1" applyFill="1" applyBorder="1"/>
    <xf numFmtId="168" fontId="0" fillId="0" borderId="0" xfId="2" applyNumberFormat="1" applyFont="1"/>
    <xf numFmtId="168" fontId="0" fillId="0" borderId="0" xfId="0" applyNumberFormat="1"/>
    <xf numFmtId="167" fontId="0" fillId="0" borderId="0" xfId="0" applyNumberFormat="1"/>
    <xf numFmtId="167" fontId="4" fillId="0" borderId="0" xfId="0" applyNumberFormat="1" applyFont="1"/>
    <xf numFmtId="167" fontId="2" fillId="0" borderId="0" xfId="1" applyNumberFormat="1" applyFont="1" applyAlignment="1">
      <alignment horizontal="right"/>
    </xf>
    <xf numFmtId="167" fontId="0" fillId="0" borderId="0" xfId="1" applyNumberFormat="1" applyFont="1"/>
    <xf numFmtId="167" fontId="2" fillId="0" borderId="0" xfId="1" applyNumberFormat="1" applyFont="1"/>
    <xf numFmtId="167" fontId="2" fillId="0" borderId="0" xfId="0" applyNumberFormat="1" applyFont="1"/>
    <xf numFmtId="0" fontId="2" fillId="0" borderId="0" xfId="0" applyFont="1" applyAlignment="1">
      <alignment horizontal="right"/>
    </xf>
    <xf numFmtId="168" fontId="2" fillId="0" borderId="0" xfId="2" applyNumberFormat="1" applyFont="1" applyAlignment="1">
      <alignment horizontal="right"/>
    </xf>
    <xf numFmtId="168" fontId="2" fillId="0" borderId="0" xfId="2" applyNumberFormat="1" applyFont="1"/>
    <xf numFmtId="9" fontId="2" fillId="0" borderId="0" xfId="3" applyFont="1"/>
    <xf numFmtId="168" fontId="2" fillId="2" borderId="0" xfId="2" applyNumberFormat="1" applyFont="1" applyFill="1"/>
    <xf numFmtId="167" fontId="4" fillId="0" borderId="0" xfId="1" applyNumberFormat="1" applyFont="1"/>
    <xf numFmtId="167" fontId="5" fillId="0" borderId="0" xfId="1" applyNumberFormat="1" applyFont="1"/>
    <xf numFmtId="167" fontId="1" fillId="0" borderId="0" xfId="1" applyNumberFormat="1" applyFont="1"/>
    <xf numFmtId="0" fontId="6" fillId="0" borderId="0" xfId="0" applyFont="1"/>
    <xf numFmtId="164" fontId="0" fillId="0" borderId="0" xfId="2" applyNumberFormat="1" applyFont="1"/>
    <xf numFmtId="164" fontId="2" fillId="0" borderId="0" xfId="2" applyNumberFormat="1" applyFont="1"/>
    <xf numFmtId="164" fontId="4" fillId="0" borderId="0" xfId="2" applyNumberFormat="1" applyFont="1"/>
    <xf numFmtId="164" fontId="5" fillId="0" borderId="0" xfId="2" applyNumberFormat="1" applyFont="1"/>
    <xf numFmtId="164" fontId="7" fillId="0" borderId="0" xfId="2" applyNumberFormat="1" applyFont="1"/>
    <xf numFmtId="164" fontId="8" fillId="0" borderId="0" xfId="2" applyNumberFormat="1" applyFont="1"/>
    <xf numFmtId="168" fontId="2" fillId="0" borderId="0" xfId="2" applyNumberFormat="1" applyFont="1" applyAlignment="1">
      <alignment horizontal="center"/>
    </xf>
    <xf numFmtId="44" fontId="0" fillId="0" borderId="0" xfId="2" applyNumberFormat="1" applyFont="1"/>
    <xf numFmtId="170" fontId="3" fillId="0" borderId="1" xfId="0" applyNumberFormat="1" applyFont="1" applyFill="1" applyBorder="1" applyAlignment="1">
      <alignment horizontal="center"/>
    </xf>
    <xf numFmtId="171" fontId="0" fillId="0" borderId="0" xfId="2" applyNumberFormat="1" applyFont="1"/>
    <xf numFmtId="171" fontId="4" fillId="0" borderId="0" xfId="2" applyNumberFormat="1" applyFont="1"/>
    <xf numFmtId="171" fontId="0" fillId="0" borderId="0" xfId="0" applyNumberFormat="1"/>
    <xf numFmtId="171" fontId="2" fillId="0" borderId="0" xfId="0" applyNumberFormat="1" applyFont="1"/>
  </cellXfs>
  <cellStyles count="4">
    <cellStyle name="Migliaia" xfId="1" builtinId="3"/>
    <cellStyle name="Normale" xfId="0" builtinId="0"/>
    <cellStyle name="Percentuale" xfId="3" builtinId="5"/>
    <cellStyle name="Valuta" xfId="2" builtinId="4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eechi\Documents\_Biz%20Plans\2_Resources%20for%20Chapters\figure%200702%20and%20070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Hoepli/Business%20Plan/Creating%20a%20Biz%20Plan%20FD_files%20for%20online%20resources/figure%201001%20i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8">
          <cell r="A8" t="str">
            <v>Assicurazione</v>
          </cell>
          <cell r="F8"/>
          <cell r="G8"/>
          <cell r="H8"/>
          <cell r="I8"/>
          <cell r="J8"/>
          <cell r="K8"/>
          <cell r="L8"/>
          <cell r="M8"/>
          <cell r="N8"/>
          <cell r="O8">
            <v>3000</v>
          </cell>
          <cell r="P8"/>
          <cell r="Q8"/>
        </row>
        <row r="9">
          <cell r="A9" t="str">
            <v>Assicurazione veicoli</v>
          </cell>
          <cell r="F9"/>
          <cell r="G9"/>
          <cell r="H9"/>
          <cell r="I9"/>
          <cell r="J9"/>
          <cell r="K9"/>
          <cell r="L9"/>
          <cell r="M9"/>
          <cell r="N9">
            <v>1500</v>
          </cell>
          <cell r="O9"/>
          <cell r="P9"/>
          <cell r="Q9"/>
        </row>
        <row r="10">
          <cell r="A10" t="str">
            <v>Carburante veicoli</v>
          </cell>
          <cell r="F10">
            <v>346.66666666666669</v>
          </cell>
          <cell r="G10">
            <v>346.66666666666669</v>
          </cell>
          <cell r="H10">
            <v>346.66666666666669</v>
          </cell>
          <cell r="I10">
            <v>346.66666666666669</v>
          </cell>
          <cell r="J10">
            <v>346.66666666666669</v>
          </cell>
          <cell r="K10">
            <v>346.66666666666669</v>
          </cell>
          <cell r="L10">
            <v>346.66666666666669</v>
          </cell>
          <cell r="M10">
            <v>346.66666666666669</v>
          </cell>
          <cell r="N10">
            <v>346.66666666666669</v>
          </cell>
          <cell r="O10">
            <v>346.66666666666669</v>
          </cell>
          <cell r="P10">
            <v>346.66666666666669</v>
          </cell>
          <cell r="Q10">
            <v>346.66666666666669</v>
          </cell>
        </row>
        <row r="11">
          <cell r="A11" t="str">
            <v>Commercialista</v>
          </cell>
          <cell r="F11"/>
          <cell r="G11"/>
          <cell r="H11"/>
          <cell r="I11"/>
          <cell r="J11"/>
          <cell r="K11"/>
          <cell r="L11"/>
          <cell r="M11"/>
          <cell r="N11"/>
          <cell r="O11">
            <v>1500</v>
          </cell>
          <cell r="P11"/>
          <cell r="Q11"/>
        </row>
        <row r="12">
          <cell r="A12" t="str">
            <v>Compensi</v>
          </cell>
          <cell r="F12">
            <v>2513.3333333333335</v>
          </cell>
          <cell r="G12">
            <v>2513.3333333333335</v>
          </cell>
          <cell r="H12">
            <v>2513.3333333333335</v>
          </cell>
          <cell r="I12">
            <v>2513.3333333333335</v>
          </cell>
          <cell r="J12">
            <v>2513.3333333333335</v>
          </cell>
          <cell r="K12">
            <v>2513.3333333333335</v>
          </cell>
          <cell r="L12">
            <v>2513.3333333333335</v>
          </cell>
          <cell r="M12">
            <v>2513.3333333333335</v>
          </cell>
          <cell r="N12">
            <v>2513.3333333333335</v>
          </cell>
          <cell r="O12">
            <v>2513.3333333333335</v>
          </cell>
          <cell r="P12">
            <v>2513.3333333333335</v>
          </cell>
          <cell r="Q12">
            <v>2513.3333333333335</v>
          </cell>
        </row>
        <row r="13">
          <cell r="A13" t="str">
            <v>Compensi - aggravi</v>
          </cell>
          <cell r="F13">
            <v>251.33333333333334</v>
          </cell>
          <cell r="G13">
            <v>251.33333333333334</v>
          </cell>
          <cell r="H13">
            <v>251.33333333333334</v>
          </cell>
          <cell r="I13">
            <v>251.33333333333334</v>
          </cell>
          <cell r="J13">
            <v>251.33333333333334</v>
          </cell>
          <cell r="K13">
            <v>251.33333333333334</v>
          </cell>
          <cell r="L13">
            <v>251.33333333333334</v>
          </cell>
          <cell r="M13">
            <v>251.33333333333334</v>
          </cell>
          <cell r="N13">
            <v>251.33333333333334</v>
          </cell>
          <cell r="O13">
            <v>251.33333333333334</v>
          </cell>
          <cell r="P13">
            <v>251.33333333333334</v>
          </cell>
          <cell r="Q13">
            <v>251.33333333333334</v>
          </cell>
        </row>
        <row r="14">
          <cell r="A14" t="str">
            <v>Consumabili clienti</v>
          </cell>
          <cell r="F14">
            <v>60</v>
          </cell>
          <cell r="G14">
            <v>60</v>
          </cell>
          <cell r="H14">
            <v>60</v>
          </cell>
          <cell r="I14">
            <v>60</v>
          </cell>
          <cell r="J14">
            <v>60</v>
          </cell>
          <cell r="K14">
            <v>60</v>
          </cell>
          <cell r="L14">
            <v>60</v>
          </cell>
          <cell r="M14">
            <v>60</v>
          </cell>
          <cell r="N14">
            <v>60</v>
          </cell>
          <cell r="O14">
            <v>60</v>
          </cell>
          <cell r="P14">
            <v>60</v>
          </cell>
          <cell r="Q14">
            <v>60</v>
          </cell>
        </row>
        <row r="15">
          <cell r="A15" t="str">
            <v>Consumabili computer</v>
          </cell>
          <cell r="F15">
            <v>150</v>
          </cell>
          <cell r="G15">
            <v>150</v>
          </cell>
          <cell r="H15">
            <v>150</v>
          </cell>
          <cell r="I15">
            <v>150</v>
          </cell>
          <cell r="J15">
            <v>150</v>
          </cell>
          <cell r="K15">
            <v>150</v>
          </cell>
          <cell r="L15">
            <v>150</v>
          </cell>
          <cell r="M15">
            <v>150</v>
          </cell>
          <cell r="N15">
            <v>150</v>
          </cell>
          <cell r="O15">
            <v>150</v>
          </cell>
          <cell r="P15">
            <v>150</v>
          </cell>
          <cell r="Q15">
            <v>150</v>
          </cell>
        </row>
        <row r="16">
          <cell r="A16" t="str">
            <v>Corrieri</v>
          </cell>
          <cell r="F16">
            <v>80</v>
          </cell>
          <cell r="G16">
            <v>80</v>
          </cell>
          <cell r="H16">
            <v>80</v>
          </cell>
          <cell r="I16">
            <v>80</v>
          </cell>
          <cell r="J16">
            <v>80</v>
          </cell>
          <cell r="K16">
            <v>80</v>
          </cell>
          <cell r="L16">
            <v>80</v>
          </cell>
          <cell r="M16">
            <v>80</v>
          </cell>
          <cell r="N16">
            <v>80</v>
          </cell>
          <cell r="O16">
            <v>80</v>
          </cell>
          <cell r="P16">
            <v>80</v>
          </cell>
          <cell r="Q16">
            <v>80</v>
          </cell>
        </row>
        <row r="17">
          <cell r="A17" t="str">
            <v>Elettricità</v>
          </cell>
          <cell r="F17">
            <v>500</v>
          </cell>
          <cell r="G17"/>
          <cell r="H17"/>
          <cell r="I17">
            <v>500</v>
          </cell>
          <cell r="J17"/>
          <cell r="K17"/>
          <cell r="L17">
            <v>500</v>
          </cell>
          <cell r="M17"/>
          <cell r="N17"/>
          <cell r="O17">
            <v>500</v>
          </cell>
          <cell r="P17"/>
          <cell r="Q17"/>
        </row>
        <row r="18">
          <cell r="A18" t="str">
            <v>Forniture ufficio</v>
          </cell>
          <cell r="F18">
            <v>150</v>
          </cell>
          <cell r="G18">
            <v>150</v>
          </cell>
          <cell r="H18">
            <v>150</v>
          </cell>
          <cell r="I18">
            <v>150</v>
          </cell>
          <cell r="J18">
            <v>150</v>
          </cell>
          <cell r="K18">
            <v>150</v>
          </cell>
          <cell r="L18">
            <v>150</v>
          </cell>
          <cell r="M18">
            <v>150</v>
          </cell>
          <cell r="N18">
            <v>150</v>
          </cell>
          <cell r="O18">
            <v>150</v>
          </cell>
          <cell r="P18">
            <v>150</v>
          </cell>
          <cell r="Q18">
            <v>150</v>
          </cell>
        </row>
        <row r="19">
          <cell r="A19" t="str">
            <v>Gas</v>
          </cell>
          <cell r="F19"/>
          <cell r="G19">
            <v>300</v>
          </cell>
          <cell r="H19"/>
          <cell r="I19"/>
          <cell r="J19">
            <v>300</v>
          </cell>
          <cell r="K19"/>
          <cell r="L19"/>
          <cell r="M19">
            <v>300</v>
          </cell>
          <cell r="N19"/>
          <cell r="O19"/>
          <cell r="P19">
            <v>300</v>
          </cell>
          <cell r="Q19"/>
        </row>
        <row r="20">
          <cell r="A20" t="str">
            <v>Iscrizioni varie</v>
          </cell>
          <cell r="F20">
            <v>200</v>
          </cell>
          <cell r="G20"/>
          <cell r="H20">
            <v>500</v>
          </cell>
          <cell r="I20"/>
          <cell r="J20"/>
          <cell r="K20"/>
          <cell r="L20"/>
          <cell r="M20">
            <v>300</v>
          </cell>
          <cell r="N20"/>
          <cell r="O20">
            <v>1200</v>
          </cell>
          <cell r="P20"/>
          <cell r="Q20"/>
        </row>
        <row r="21">
          <cell r="A21" t="str">
            <v>Licenze</v>
          </cell>
          <cell r="F21">
            <v>700</v>
          </cell>
          <cell r="G21"/>
          <cell r="H21"/>
          <cell r="I21"/>
          <cell r="J21"/>
          <cell r="K21"/>
          <cell r="L21"/>
          <cell r="M21"/>
          <cell r="N21"/>
          <cell r="O21">
            <v>500</v>
          </cell>
          <cell r="P21"/>
          <cell r="Q21"/>
        </row>
        <row r="22">
          <cell r="A22" t="str">
            <v>Noleggio attrezzatura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  <cell r="K22">
            <v>200</v>
          </cell>
          <cell r="L22">
            <v>200</v>
          </cell>
          <cell r="M22">
            <v>200</v>
          </cell>
          <cell r="N22">
            <v>200</v>
          </cell>
          <cell r="O22">
            <v>200</v>
          </cell>
          <cell r="P22">
            <v>200</v>
          </cell>
          <cell r="Q22">
            <v>200</v>
          </cell>
        </row>
        <row r="23">
          <cell r="A23" t="str">
            <v>Pagamento collaboratori</v>
          </cell>
          <cell r="F23">
            <v>650</v>
          </cell>
          <cell r="G23">
            <v>650</v>
          </cell>
          <cell r="H23">
            <v>650</v>
          </cell>
          <cell r="I23">
            <v>650</v>
          </cell>
          <cell r="J23">
            <v>650</v>
          </cell>
          <cell r="K23">
            <v>650</v>
          </cell>
          <cell r="L23">
            <v>650</v>
          </cell>
          <cell r="M23">
            <v>650</v>
          </cell>
          <cell r="N23">
            <v>650</v>
          </cell>
          <cell r="O23">
            <v>650</v>
          </cell>
          <cell r="P23">
            <v>650</v>
          </cell>
          <cell r="Q23">
            <v>650</v>
          </cell>
        </row>
        <row r="24">
          <cell r="A24" t="str">
            <v>Parcheggio</v>
          </cell>
          <cell r="F24">
            <v>151.66666666666666</v>
          </cell>
          <cell r="G24">
            <v>151.66666666666666</v>
          </cell>
          <cell r="H24">
            <v>151.66666666666666</v>
          </cell>
          <cell r="I24">
            <v>151.66666666666666</v>
          </cell>
          <cell r="J24">
            <v>151.66666666666666</v>
          </cell>
          <cell r="K24">
            <v>151.66666666666666</v>
          </cell>
          <cell r="L24">
            <v>151.66666666666666</v>
          </cell>
          <cell r="M24">
            <v>151.66666666666666</v>
          </cell>
          <cell r="N24">
            <v>151.66666666666666</v>
          </cell>
          <cell r="O24">
            <v>151.66666666666666</v>
          </cell>
          <cell r="P24">
            <v>151.66666666666666</v>
          </cell>
          <cell r="Q24">
            <v>151.66666666666666</v>
          </cell>
        </row>
        <row r="25">
          <cell r="A25" t="str">
            <v>Pedaggi autostrada</v>
          </cell>
          <cell r="F25">
            <v>303.33333333333331</v>
          </cell>
          <cell r="G25">
            <v>303.33333333333331</v>
          </cell>
          <cell r="H25">
            <v>303.33333333333331</v>
          </cell>
          <cell r="I25">
            <v>303.33333333333331</v>
          </cell>
          <cell r="J25">
            <v>303.33333333333331</v>
          </cell>
          <cell r="K25">
            <v>303.33333333333331</v>
          </cell>
          <cell r="L25">
            <v>303.33333333333331</v>
          </cell>
          <cell r="M25">
            <v>303.33333333333331</v>
          </cell>
          <cell r="N25">
            <v>303.33333333333331</v>
          </cell>
          <cell r="O25">
            <v>303.33333333333331</v>
          </cell>
          <cell r="P25">
            <v>303.33333333333331</v>
          </cell>
          <cell r="Q25">
            <v>303.33333333333331</v>
          </cell>
        </row>
        <row r="26">
          <cell r="A26" t="str">
            <v>Pubblicità</v>
          </cell>
          <cell r="F26">
            <v>1200</v>
          </cell>
          <cell r="G26">
            <v>1200</v>
          </cell>
          <cell r="H26">
            <v>1200</v>
          </cell>
          <cell r="I26">
            <v>1200</v>
          </cell>
          <cell r="J26">
            <v>1200</v>
          </cell>
          <cell r="K26">
            <v>1200</v>
          </cell>
          <cell r="L26">
            <v>1200</v>
          </cell>
          <cell r="M26">
            <v>1200</v>
          </cell>
          <cell r="N26">
            <v>1200</v>
          </cell>
          <cell r="O26">
            <v>1200</v>
          </cell>
          <cell r="P26">
            <v>1200</v>
          </cell>
          <cell r="Q26">
            <v>1200</v>
          </cell>
        </row>
        <row r="27">
          <cell r="A27" t="str">
            <v>Pulizia</v>
          </cell>
          <cell r="F27">
            <v>216.66666666666666</v>
          </cell>
          <cell r="G27">
            <v>216.66666666666666</v>
          </cell>
          <cell r="H27">
            <v>216.66666666666666</v>
          </cell>
          <cell r="I27">
            <v>216.66666666666666</v>
          </cell>
          <cell r="J27">
            <v>216.66666666666666</v>
          </cell>
          <cell r="K27">
            <v>216.66666666666666</v>
          </cell>
          <cell r="L27">
            <v>216.66666666666666</v>
          </cell>
          <cell r="M27">
            <v>216.66666666666666</v>
          </cell>
          <cell r="N27">
            <v>216.66666666666666</v>
          </cell>
          <cell r="O27">
            <v>216.66666666666666</v>
          </cell>
          <cell r="P27">
            <v>216.66666666666666</v>
          </cell>
          <cell r="Q27">
            <v>216.66666666666666</v>
          </cell>
        </row>
        <row r="28">
          <cell r="A28" t="str">
            <v>Rate</v>
          </cell>
          <cell r="F28">
            <v>400</v>
          </cell>
          <cell r="G28"/>
          <cell r="H28"/>
          <cell r="I28">
            <v>400</v>
          </cell>
          <cell r="J28"/>
          <cell r="K28"/>
          <cell r="L28">
            <v>400</v>
          </cell>
          <cell r="M28"/>
          <cell r="N28"/>
          <cell r="O28">
            <v>400</v>
          </cell>
          <cell r="P28"/>
          <cell r="Q28"/>
        </row>
        <row r="29">
          <cell r="A29" t="str">
            <v>Registrazione albo</v>
          </cell>
          <cell r="F29"/>
          <cell r="G29">
            <v>1800</v>
          </cell>
          <cell r="H29"/>
          <cell r="I29"/>
          <cell r="J29"/>
          <cell r="K29"/>
          <cell r="L29"/>
          <cell r="M29"/>
          <cell r="N29"/>
          <cell r="O29"/>
          <cell r="P29"/>
          <cell r="Q29"/>
        </row>
        <row r="30">
          <cell r="A30" t="str">
            <v>Riparazione e manutenzione veicoli</v>
          </cell>
          <cell r="F30">
            <v>166.66666666666666</v>
          </cell>
          <cell r="G30">
            <v>166.66666666666666</v>
          </cell>
          <cell r="H30">
            <v>166.66666666666666</v>
          </cell>
          <cell r="I30">
            <v>166.66666666666666</v>
          </cell>
          <cell r="J30">
            <v>166.66666666666666</v>
          </cell>
          <cell r="K30">
            <v>166.66666666666666</v>
          </cell>
          <cell r="L30">
            <v>166.66666666666666</v>
          </cell>
          <cell r="M30">
            <v>166.66666666666666</v>
          </cell>
          <cell r="N30">
            <v>166.66666666666666</v>
          </cell>
          <cell r="O30">
            <v>166.66666666666666</v>
          </cell>
          <cell r="P30">
            <v>166.66666666666666</v>
          </cell>
          <cell r="Q30">
            <v>166.66666666666666</v>
          </cell>
        </row>
        <row r="31">
          <cell r="A31" t="str">
            <v>Riparazioni e manutenzione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500</v>
          </cell>
          <cell r="P31">
            <v>500</v>
          </cell>
          <cell r="Q31">
            <v>500</v>
          </cell>
        </row>
        <row r="32">
          <cell r="A32" t="str">
            <v>Rivenditori</v>
          </cell>
          <cell r="F32">
            <v>320</v>
          </cell>
          <cell r="G32">
            <v>320</v>
          </cell>
          <cell r="H32">
            <v>320</v>
          </cell>
          <cell r="I32">
            <v>320</v>
          </cell>
          <cell r="J32">
            <v>320</v>
          </cell>
          <cell r="K32">
            <v>320</v>
          </cell>
          <cell r="L32">
            <v>320</v>
          </cell>
          <cell r="M32">
            <v>320</v>
          </cell>
          <cell r="N32">
            <v>320</v>
          </cell>
          <cell r="O32">
            <v>320</v>
          </cell>
          <cell r="P32">
            <v>320</v>
          </cell>
          <cell r="Q32">
            <v>320</v>
          </cell>
        </row>
        <row r="33">
          <cell r="A33" t="str">
            <v>Servizi personale</v>
          </cell>
          <cell r="F33">
            <v>300</v>
          </cell>
          <cell r="G33">
            <v>300</v>
          </cell>
          <cell r="H33">
            <v>300</v>
          </cell>
          <cell r="I33">
            <v>300</v>
          </cell>
          <cell r="J33">
            <v>300</v>
          </cell>
          <cell r="K33">
            <v>300</v>
          </cell>
          <cell r="L33">
            <v>300</v>
          </cell>
          <cell r="M33">
            <v>300</v>
          </cell>
          <cell r="N33">
            <v>300</v>
          </cell>
          <cell r="O33">
            <v>300</v>
          </cell>
          <cell r="P33">
            <v>300</v>
          </cell>
          <cell r="Q33">
            <v>300</v>
          </cell>
        </row>
        <row r="34">
          <cell r="A34" t="str">
            <v>Sicurezza</v>
          </cell>
          <cell r="F34">
            <v>120</v>
          </cell>
          <cell r="G34">
            <v>120</v>
          </cell>
          <cell r="H34">
            <v>120</v>
          </cell>
          <cell r="I34">
            <v>120</v>
          </cell>
          <cell r="J34">
            <v>120</v>
          </cell>
          <cell r="K34">
            <v>120</v>
          </cell>
          <cell r="L34">
            <v>120</v>
          </cell>
          <cell r="M34">
            <v>120</v>
          </cell>
          <cell r="N34">
            <v>120</v>
          </cell>
          <cell r="O34">
            <v>120</v>
          </cell>
          <cell r="P34">
            <v>120</v>
          </cell>
          <cell r="Q34">
            <v>120</v>
          </cell>
        </row>
        <row r="35">
          <cell r="A35" t="str">
            <v>Sostituzioni</v>
          </cell>
          <cell r="F35">
            <v>250</v>
          </cell>
          <cell r="G35">
            <v>250</v>
          </cell>
          <cell r="H35">
            <v>250</v>
          </cell>
          <cell r="I35">
            <v>250</v>
          </cell>
          <cell r="J35">
            <v>250</v>
          </cell>
          <cell r="K35">
            <v>250</v>
          </cell>
          <cell r="L35">
            <v>250</v>
          </cell>
          <cell r="M35">
            <v>250</v>
          </cell>
          <cell r="N35">
            <v>250</v>
          </cell>
          <cell r="O35">
            <v>250</v>
          </cell>
          <cell r="P35">
            <v>250</v>
          </cell>
          <cell r="Q35">
            <v>250</v>
          </cell>
        </row>
        <row r="36">
          <cell r="A36" t="str">
            <v>Spedizione</v>
          </cell>
          <cell r="F36">
            <v>300</v>
          </cell>
          <cell r="G36">
            <v>300</v>
          </cell>
          <cell r="H36">
            <v>300</v>
          </cell>
          <cell r="I36">
            <v>300</v>
          </cell>
          <cell r="J36">
            <v>300</v>
          </cell>
          <cell r="K36">
            <v>300</v>
          </cell>
          <cell r="L36">
            <v>300</v>
          </cell>
          <cell r="M36">
            <v>300</v>
          </cell>
          <cell r="N36">
            <v>300</v>
          </cell>
          <cell r="O36">
            <v>300</v>
          </cell>
          <cell r="P36">
            <v>300</v>
          </cell>
          <cell r="Q36">
            <v>300</v>
          </cell>
        </row>
        <row r="37">
          <cell r="A37" t="str">
            <v>Spese affitto</v>
          </cell>
          <cell r="F37">
            <v>3250</v>
          </cell>
          <cell r="G37">
            <v>3250</v>
          </cell>
          <cell r="H37">
            <v>3250</v>
          </cell>
          <cell r="I37">
            <v>3250</v>
          </cell>
          <cell r="J37">
            <v>3250</v>
          </cell>
          <cell r="K37">
            <v>3250</v>
          </cell>
          <cell r="L37">
            <v>3250</v>
          </cell>
          <cell r="M37">
            <v>3250</v>
          </cell>
          <cell r="N37">
            <v>3250</v>
          </cell>
          <cell r="O37">
            <v>3250</v>
          </cell>
          <cell r="P37">
            <v>3250</v>
          </cell>
          <cell r="Q37">
            <v>3250</v>
          </cell>
        </row>
        <row r="38">
          <cell r="A38" t="str">
            <v>Spese bancarie</v>
          </cell>
          <cell r="F38">
            <v>100</v>
          </cell>
          <cell r="G38">
            <v>100</v>
          </cell>
          <cell r="H38">
            <v>100</v>
          </cell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M38">
            <v>100</v>
          </cell>
          <cell r="N38">
            <v>100</v>
          </cell>
          <cell r="O38">
            <v>100</v>
          </cell>
          <cell r="P38">
            <v>100</v>
          </cell>
          <cell r="Q38">
            <v>100</v>
          </cell>
        </row>
        <row r="39">
          <cell r="A39" t="str">
            <v>Spese collaboratori</v>
          </cell>
          <cell r="F39">
            <v>520</v>
          </cell>
          <cell r="G39">
            <v>520</v>
          </cell>
          <cell r="H39">
            <v>520</v>
          </cell>
          <cell r="I39">
            <v>520</v>
          </cell>
          <cell r="J39">
            <v>520</v>
          </cell>
          <cell r="K39">
            <v>520</v>
          </cell>
          <cell r="L39">
            <v>520</v>
          </cell>
          <cell r="M39">
            <v>520</v>
          </cell>
          <cell r="N39">
            <v>520</v>
          </cell>
          <cell r="O39">
            <v>520</v>
          </cell>
          <cell r="P39">
            <v>520</v>
          </cell>
          <cell r="Q39">
            <v>520</v>
          </cell>
        </row>
        <row r="40">
          <cell r="A40" t="str">
            <v>Spese consulenza</v>
          </cell>
          <cell r="F40">
            <v>300</v>
          </cell>
          <cell r="G40">
            <v>300</v>
          </cell>
          <cell r="H40">
            <v>300</v>
          </cell>
          <cell r="I40">
            <v>300</v>
          </cell>
          <cell r="J40">
            <v>300</v>
          </cell>
          <cell r="K40">
            <v>300</v>
          </cell>
          <cell r="L40">
            <v>300</v>
          </cell>
          <cell r="M40">
            <v>300</v>
          </cell>
          <cell r="N40">
            <v>300</v>
          </cell>
          <cell r="O40">
            <v>300</v>
          </cell>
          <cell r="P40">
            <v>300</v>
          </cell>
          <cell r="Q40">
            <v>300</v>
          </cell>
        </row>
        <row r="41">
          <cell r="A41" t="str">
            <v>Spese di interessi</v>
          </cell>
          <cell r="F41">
            <v>520</v>
          </cell>
          <cell r="G41">
            <v>520</v>
          </cell>
          <cell r="H41">
            <v>520</v>
          </cell>
          <cell r="I41">
            <v>520</v>
          </cell>
          <cell r="J41">
            <v>520</v>
          </cell>
          <cell r="K41">
            <v>520</v>
          </cell>
          <cell r="L41">
            <v>520</v>
          </cell>
          <cell r="M41">
            <v>520</v>
          </cell>
          <cell r="N41">
            <v>520</v>
          </cell>
          <cell r="O41">
            <v>520</v>
          </cell>
          <cell r="P41">
            <v>520</v>
          </cell>
          <cell r="Q41">
            <v>520</v>
          </cell>
        </row>
        <row r="42">
          <cell r="A42" t="str">
            <v>Spese di leasing</v>
          </cell>
          <cell r="F42">
            <v>800</v>
          </cell>
          <cell r="G42">
            <v>800</v>
          </cell>
          <cell r="H42">
            <v>800</v>
          </cell>
          <cell r="I42">
            <v>800</v>
          </cell>
          <cell r="J42">
            <v>800</v>
          </cell>
          <cell r="K42">
            <v>800</v>
          </cell>
          <cell r="L42">
            <v>800</v>
          </cell>
          <cell r="M42">
            <v>800</v>
          </cell>
          <cell r="N42">
            <v>800</v>
          </cell>
          <cell r="O42">
            <v>800</v>
          </cell>
          <cell r="P42">
            <v>800</v>
          </cell>
          <cell r="Q42">
            <v>800</v>
          </cell>
        </row>
        <row r="43">
          <cell r="A43" t="str">
            <v>Spese magazzino</v>
          </cell>
          <cell r="F43">
            <v>150</v>
          </cell>
          <cell r="G43">
            <v>150</v>
          </cell>
          <cell r="H43">
            <v>150</v>
          </cell>
          <cell r="I43">
            <v>150</v>
          </cell>
          <cell r="J43">
            <v>150</v>
          </cell>
          <cell r="K43">
            <v>150</v>
          </cell>
          <cell r="L43">
            <v>150</v>
          </cell>
          <cell r="M43">
            <v>150</v>
          </cell>
          <cell r="N43">
            <v>150</v>
          </cell>
          <cell r="O43">
            <v>150</v>
          </cell>
          <cell r="P43">
            <v>150</v>
          </cell>
          <cell r="Q43">
            <v>150</v>
          </cell>
        </row>
        <row r="44">
          <cell r="A44" t="str">
            <v>Spese per Internet</v>
          </cell>
          <cell r="F44">
            <v>150</v>
          </cell>
          <cell r="G44"/>
          <cell r="H44"/>
          <cell r="I44">
            <v>150</v>
          </cell>
          <cell r="J44"/>
          <cell r="K44"/>
          <cell r="L44">
            <v>150</v>
          </cell>
          <cell r="M44"/>
          <cell r="N44"/>
          <cell r="O44">
            <v>150</v>
          </cell>
          <cell r="P44"/>
          <cell r="Q44"/>
        </row>
        <row r="45">
          <cell r="A45" t="str">
            <v>Spese sito web</v>
          </cell>
          <cell r="F45">
            <v>850</v>
          </cell>
          <cell r="G45">
            <v>850</v>
          </cell>
          <cell r="H45">
            <v>850</v>
          </cell>
          <cell r="I45">
            <v>850</v>
          </cell>
          <cell r="J45">
            <v>850</v>
          </cell>
          <cell r="K45">
            <v>850</v>
          </cell>
          <cell r="L45">
            <v>850</v>
          </cell>
          <cell r="M45">
            <v>850</v>
          </cell>
          <cell r="N45">
            <v>850</v>
          </cell>
          <cell r="O45">
            <v>850</v>
          </cell>
          <cell r="P45">
            <v>850</v>
          </cell>
          <cell r="Q45">
            <v>850</v>
          </cell>
        </row>
        <row r="46">
          <cell r="A46" t="str">
            <v>Telefono (compreso cellulare)</v>
          </cell>
          <cell r="F46">
            <v>550</v>
          </cell>
          <cell r="G46">
            <v>550</v>
          </cell>
          <cell r="H46">
            <v>550</v>
          </cell>
          <cell r="I46">
            <v>550</v>
          </cell>
          <cell r="J46">
            <v>550</v>
          </cell>
          <cell r="K46">
            <v>550</v>
          </cell>
          <cell r="L46">
            <v>550</v>
          </cell>
          <cell r="M46">
            <v>550</v>
          </cell>
          <cell r="N46">
            <v>550</v>
          </cell>
          <cell r="O46">
            <v>550</v>
          </cell>
          <cell r="P46">
            <v>550</v>
          </cell>
          <cell r="Q46">
            <v>550</v>
          </cell>
        </row>
        <row r="47">
          <cell r="A47" t="str">
            <v>Viaggi estero</v>
          </cell>
          <cell r="F47"/>
          <cell r="G47"/>
          <cell r="H47"/>
          <cell r="I47"/>
          <cell r="J47"/>
          <cell r="K47"/>
          <cell r="L47"/>
          <cell r="M47"/>
          <cell r="N47">
            <v>3500</v>
          </cell>
          <cell r="O47"/>
          <cell r="P47"/>
          <cell r="Q47"/>
        </row>
        <row r="48">
          <cell r="A48" t="str">
            <v>Viaggi nazionali</v>
          </cell>
          <cell r="F48">
            <v>350</v>
          </cell>
          <cell r="G48">
            <v>350</v>
          </cell>
          <cell r="H48">
            <v>350</v>
          </cell>
          <cell r="I48">
            <v>350</v>
          </cell>
          <cell r="J48">
            <v>350</v>
          </cell>
          <cell r="K48">
            <v>350</v>
          </cell>
          <cell r="L48">
            <v>350</v>
          </cell>
          <cell r="M48">
            <v>350</v>
          </cell>
          <cell r="N48">
            <v>350</v>
          </cell>
          <cell r="O48">
            <v>350</v>
          </cell>
          <cell r="P48">
            <v>350</v>
          </cell>
          <cell r="Q48">
            <v>350</v>
          </cell>
        </row>
        <row r="49">
          <cell r="A49" t="str">
            <v>Totale spese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ssProfit"/>
      <sheetName val="ProfitLoss"/>
      <sheetName val="Scenarios"/>
      <sheetName val="Cashflow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N29" sqref="N29"/>
    </sheetView>
  </sheetViews>
  <sheetFormatPr defaultRowHeight="15" x14ac:dyDescent="0.25"/>
  <cols>
    <col min="1" max="1" width="25.85546875" customWidth="1"/>
    <col min="7" max="7" width="12.7109375" customWidth="1"/>
    <col min="14" max="14" width="10" bestFit="1" customWidth="1"/>
  </cols>
  <sheetData>
    <row r="1" spans="1:13" x14ac:dyDescent="0.25">
      <c r="B1" s="1" t="s">
        <v>30</v>
      </c>
      <c r="C1" s="1" t="s">
        <v>31</v>
      </c>
    </row>
    <row r="2" spans="1:13" x14ac:dyDescent="0.25">
      <c r="A2" t="s">
        <v>20</v>
      </c>
      <c r="B2" s="29">
        <v>170</v>
      </c>
      <c r="C2" s="29">
        <v>115</v>
      </c>
    </row>
    <row r="3" spans="1:13" x14ac:dyDescent="0.25">
      <c r="A3" t="s">
        <v>21</v>
      </c>
      <c r="B3" s="29">
        <v>190</v>
      </c>
      <c r="C3" s="29">
        <v>130</v>
      </c>
    </row>
    <row r="4" spans="1:13" x14ac:dyDescent="0.25">
      <c r="A4" t="s">
        <v>22</v>
      </c>
      <c r="B4" s="29">
        <v>210</v>
      </c>
      <c r="C4" s="29">
        <v>145</v>
      </c>
    </row>
    <row r="6" spans="1:13" x14ac:dyDescent="0.25">
      <c r="B6" s="30">
        <v>41821</v>
      </c>
      <c r="C6" s="30">
        <f>DATE(YEAR(B6),MONTH(B6)+1,1)</f>
        <v>41852</v>
      </c>
      <c r="D6" s="30">
        <f>DATE(YEAR(C6),MONTH(C6)+1,1)</f>
        <v>41883</v>
      </c>
      <c r="E6" s="30">
        <f t="shared" ref="E6:M6" si="0">DATE(YEAR(D6),MONTH(D6)+1,1)</f>
        <v>41913</v>
      </c>
      <c r="F6" s="30">
        <f t="shared" si="0"/>
        <v>41944</v>
      </c>
      <c r="G6" s="30">
        <f t="shared" si="0"/>
        <v>41974</v>
      </c>
      <c r="H6" s="30">
        <f t="shared" si="0"/>
        <v>42005</v>
      </c>
      <c r="I6" s="30">
        <f t="shared" si="0"/>
        <v>42036</v>
      </c>
      <c r="J6" s="30">
        <f t="shared" si="0"/>
        <v>42064</v>
      </c>
      <c r="K6" s="30">
        <f t="shared" si="0"/>
        <v>42095</v>
      </c>
      <c r="L6" s="30">
        <f t="shared" si="0"/>
        <v>42125</v>
      </c>
      <c r="M6" s="30">
        <f t="shared" si="0"/>
        <v>42156</v>
      </c>
    </row>
    <row r="7" spans="1:13" x14ac:dyDescent="0.25">
      <c r="A7" s="1" t="s">
        <v>23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5">
      <c r="A8" t="s">
        <v>20</v>
      </c>
      <c r="B8" s="4">
        <v>12</v>
      </c>
      <c r="C8" s="4">
        <v>12</v>
      </c>
      <c r="D8" s="4">
        <v>12</v>
      </c>
      <c r="E8" s="4">
        <v>12</v>
      </c>
      <c r="F8" s="4">
        <v>12</v>
      </c>
      <c r="G8" s="4">
        <v>12</v>
      </c>
      <c r="H8" s="4">
        <v>12</v>
      </c>
      <c r="I8" s="4">
        <v>12</v>
      </c>
      <c r="J8" s="4">
        <v>12</v>
      </c>
      <c r="K8" s="4">
        <v>12</v>
      </c>
      <c r="L8" s="4">
        <v>12</v>
      </c>
      <c r="M8" s="4">
        <v>12</v>
      </c>
    </row>
    <row r="9" spans="1:13" x14ac:dyDescent="0.25">
      <c r="A9" t="s">
        <v>21</v>
      </c>
      <c r="B9" s="4">
        <v>4</v>
      </c>
      <c r="C9" s="4">
        <v>4</v>
      </c>
      <c r="D9" s="4">
        <v>4</v>
      </c>
      <c r="E9" s="4">
        <v>4</v>
      </c>
      <c r="F9" s="4">
        <v>4</v>
      </c>
      <c r="G9" s="4">
        <v>4</v>
      </c>
      <c r="H9" s="4">
        <v>4</v>
      </c>
      <c r="I9" s="4">
        <v>4</v>
      </c>
      <c r="J9" s="4">
        <v>4</v>
      </c>
      <c r="K9" s="4">
        <v>4</v>
      </c>
      <c r="L9" s="4">
        <v>4</v>
      </c>
      <c r="M9" s="4">
        <v>4</v>
      </c>
    </row>
    <row r="10" spans="1:13" x14ac:dyDescent="0.25">
      <c r="A10" t="s">
        <v>22</v>
      </c>
      <c r="B10" s="4">
        <v>1</v>
      </c>
      <c r="C10" s="4">
        <v>1</v>
      </c>
      <c r="D10" s="4">
        <v>1</v>
      </c>
      <c r="E10" s="4">
        <v>1</v>
      </c>
      <c r="F10" s="4">
        <v>1</v>
      </c>
      <c r="G10" s="4">
        <v>1</v>
      </c>
      <c r="H10" s="4">
        <v>0</v>
      </c>
      <c r="I10" s="4">
        <v>1</v>
      </c>
      <c r="J10" s="4">
        <v>1</v>
      </c>
      <c r="K10" s="4">
        <v>1</v>
      </c>
      <c r="L10" s="4">
        <v>1</v>
      </c>
      <c r="M10" s="4">
        <v>1</v>
      </c>
    </row>
    <row r="11" spans="1:13" x14ac:dyDescent="0.25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x14ac:dyDescent="0.25">
      <c r="A12" s="1" t="s">
        <v>24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x14ac:dyDescent="0.25">
      <c r="A13" t="s">
        <v>20</v>
      </c>
      <c r="B13" s="4">
        <v>80</v>
      </c>
      <c r="C13" s="4">
        <v>120</v>
      </c>
      <c r="D13" s="4">
        <v>130</v>
      </c>
      <c r="E13" s="4">
        <v>80</v>
      </c>
      <c r="F13" s="4">
        <v>120</v>
      </c>
      <c r="G13" s="4">
        <v>800</v>
      </c>
      <c r="H13" s="4">
        <v>40</v>
      </c>
      <c r="I13" s="4">
        <v>50</v>
      </c>
      <c r="J13" s="4">
        <v>120</v>
      </c>
      <c r="K13" s="4">
        <v>130</v>
      </c>
      <c r="L13" s="4">
        <v>180</v>
      </c>
      <c r="M13" s="4">
        <v>220</v>
      </c>
    </row>
    <row r="14" spans="1:13" x14ac:dyDescent="0.25">
      <c r="A14" t="s">
        <v>21</v>
      </c>
      <c r="B14" s="4">
        <v>75</v>
      </c>
      <c r="C14" s="4">
        <v>60</v>
      </c>
      <c r="D14" s="4">
        <v>80</v>
      </c>
      <c r="E14" s="4">
        <v>100</v>
      </c>
      <c r="F14" s="4">
        <v>120</v>
      </c>
      <c r="G14" s="4">
        <v>180</v>
      </c>
      <c r="H14" s="4">
        <v>20</v>
      </c>
      <c r="I14" s="4">
        <v>100</v>
      </c>
      <c r="J14" s="4">
        <v>140</v>
      </c>
      <c r="K14" s="4">
        <v>160</v>
      </c>
      <c r="L14" s="4">
        <v>180</v>
      </c>
      <c r="M14" s="4">
        <v>200</v>
      </c>
    </row>
    <row r="15" spans="1:13" x14ac:dyDescent="0.25">
      <c r="A15" t="s">
        <v>22</v>
      </c>
      <c r="B15" s="4">
        <v>1</v>
      </c>
      <c r="C15" s="4">
        <v>3</v>
      </c>
      <c r="D15" s="4">
        <v>4</v>
      </c>
      <c r="E15" s="4">
        <v>4</v>
      </c>
      <c r="F15" s="4">
        <v>5</v>
      </c>
      <c r="G15" s="4">
        <v>8</v>
      </c>
      <c r="H15" s="4">
        <v>0</v>
      </c>
      <c r="I15" s="4">
        <v>4</v>
      </c>
      <c r="J15" s="4">
        <v>4</v>
      </c>
      <c r="K15" s="4">
        <v>6</v>
      </c>
      <c r="L15" s="4">
        <v>6</v>
      </c>
      <c r="M15" s="4">
        <v>6</v>
      </c>
    </row>
    <row r="16" spans="1:13" x14ac:dyDescent="0.2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4" x14ac:dyDescent="0.25">
      <c r="A17" s="1" t="s">
        <v>25</v>
      </c>
    </row>
    <row r="18" spans="1:14" x14ac:dyDescent="0.25">
      <c r="A18" t="s">
        <v>20</v>
      </c>
      <c r="B18" s="31">
        <f t="shared" ref="B18:M18" si="1">(B8+B13)*_1_hour_30_Package</f>
        <v>15640</v>
      </c>
      <c r="C18" s="31">
        <f t="shared" si="1"/>
        <v>22440</v>
      </c>
      <c r="D18" s="31">
        <f t="shared" si="1"/>
        <v>24140</v>
      </c>
      <c r="E18" s="31">
        <f t="shared" si="1"/>
        <v>15640</v>
      </c>
      <c r="F18" s="31">
        <f t="shared" si="1"/>
        <v>22440</v>
      </c>
      <c r="G18" s="31">
        <f t="shared" si="1"/>
        <v>138040</v>
      </c>
      <c r="H18" s="31">
        <f t="shared" si="1"/>
        <v>8840</v>
      </c>
      <c r="I18" s="31">
        <f t="shared" si="1"/>
        <v>10540</v>
      </c>
      <c r="J18" s="31">
        <f t="shared" si="1"/>
        <v>22440</v>
      </c>
      <c r="K18" s="31">
        <f t="shared" si="1"/>
        <v>24140</v>
      </c>
      <c r="L18" s="31">
        <f t="shared" si="1"/>
        <v>32640</v>
      </c>
      <c r="M18" s="31">
        <f t="shared" si="1"/>
        <v>39440</v>
      </c>
    </row>
    <row r="19" spans="1:14" x14ac:dyDescent="0.25">
      <c r="A19" t="s">
        <v>21</v>
      </c>
      <c r="B19" s="31">
        <f t="shared" ref="B19:M19" si="2">(B9+B14)*_2_hour_Package</f>
        <v>15010</v>
      </c>
      <c r="C19" s="31">
        <f t="shared" si="2"/>
        <v>12160</v>
      </c>
      <c r="D19" s="31">
        <f t="shared" si="2"/>
        <v>15960</v>
      </c>
      <c r="E19" s="31">
        <f t="shared" si="2"/>
        <v>19760</v>
      </c>
      <c r="F19" s="31">
        <f t="shared" si="2"/>
        <v>23560</v>
      </c>
      <c r="G19" s="31">
        <f t="shared" si="2"/>
        <v>34960</v>
      </c>
      <c r="H19" s="31">
        <f t="shared" si="2"/>
        <v>4560</v>
      </c>
      <c r="I19" s="31">
        <f t="shared" si="2"/>
        <v>19760</v>
      </c>
      <c r="J19" s="31">
        <f t="shared" si="2"/>
        <v>27360</v>
      </c>
      <c r="K19" s="31">
        <f t="shared" si="2"/>
        <v>31160</v>
      </c>
      <c r="L19" s="31">
        <f t="shared" si="2"/>
        <v>34960</v>
      </c>
      <c r="M19" s="31">
        <f t="shared" si="2"/>
        <v>38760</v>
      </c>
    </row>
    <row r="20" spans="1:14" ht="17.25" x14ac:dyDescent="0.4">
      <c r="A20" t="s">
        <v>22</v>
      </c>
      <c r="B20" s="32">
        <f t="shared" ref="B20:M20" si="3">(B10+B15)*_2_hour_Plus_Package</f>
        <v>420</v>
      </c>
      <c r="C20" s="32">
        <f t="shared" si="3"/>
        <v>840</v>
      </c>
      <c r="D20" s="32">
        <f t="shared" si="3"/>
        <v>1050</v>
      </c>
      <c r="E20" s="32">
        <f t="shared" si="3"/>
        <v>1050</v>
      </c>
      <c r="F20" s="32">
        <f t="shared" si="3"/>
        <v>1260</v>
      </c>
      <c r="G20" s="32">
        <f t="shared" si="3"/>
        <v>1890</v>
      </c>
      <c r="H20" s="32">
        <f t="shared" si="3"/>
        <v>0</v>
      </c>
      <c r="I20" s="32">
        <f t="shared" si="3"/>
        <v>1050</v>
      </c>
      <c r="J20" s="32">
        <f t="shared" si="3"/>
        <v>1050</v>
      </c>
      <c r="K20" s="32">
        <f t="shared" si="3"/>
        <v>1470</v>
      </c>
      <c r="L20" s="32">
        <f t="shared" si="3"/>
        <v>1470</v>
      </c>
      <c r="M20" s="32">
        <f t="shared" si="3"/>
        <v>1470</v>
      </c>
    </row>
    <row r="21" spans="1:14" x14ac:dyDescent="0.25">
      <c r="A21" t="s">
        <v>26</v>
      </c>
      <c r="B21" s="33">
        <f>SUM(B18:B20)</f>
        <v>31070</v>
      </c>
      <c r="C21" s="33">
        <f t="shared" ref="C21:M21" si="4">SUM(C18:C20)</f>
        <v>35440</v>
      </c>
      <c r="D21" s="33">
        <f t="shared" si="4"/>
        <v>41150</v>
      </c>
      <c r="E21" s="33">
        <f t="shared" si="4"/>
        <v>36450</v>
      </c>
      <c r="F21" s="33">
        <f t="shared" si="4"/>
        <v>47260</v>
      </c>
      <c r="G21" s="33">
        <f t="shared" si="4"/>
        <v>174890</v>
      </c>
      <c r="H21" s="33">
        <f t="shared" si="4"/>
        <v>13400</v>
      </c>
      <c r="I21" s="33">
        <f t="shared" si="4"/>
        <v>31350</v>
      </c>
      <c r="J21" s="33">
        <f t="shared" si="4"/>
        <v>50850</v>
      </c>
      <c r="K21" s="33">
        <f t="shared" si="4"/>
        <v>56770</v>
      </c>
      <c r="L21" s="33">
        <f t="shared" si="4"/>
        <v>69070</v>
      </c>
      <c r="M21" s="33">
        <f t="shared" si="4"/>
        <v>79670</v>
      </c>
    </row>
    <row r="22" spans="1:14" x14ac:dyDescent="0.25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4" x14ac:dyDescent="0.25">
      <c r="A23" s="1" t="s">
        <v>27</v>
      </c>
    </row>
    <row r="24" spans="1:14" x14ac:dyDescent="0.25">
      <c r="A24" t="s">
        <v>20</v>
      </c>
      <c r="B24" s="7">
        <f t="shared" ref="B24:M24" si="5">B13*Cost1hr30</f>
        <v>9200</v>
      </c>
      <c r="C24" s="7">
        <f t="shared" si="5"/>
        <v>13800</v>
      </c>
      <c r="D24" s="7">
        <f t="shared" si="5"/>
        <v>14950</v>
      </c>
      <c r="E24" s="7">
        <f t="shared" si="5"/>
        <v>9200</v>
      </c>
      <c r="F24" s="7">
        <f t="shared" si="5"/>
        <v>13800</v>
      </c>
      <c r="G24" s="7">
        <f t="shared" si="5"/>
        <v>92000</v>
      </c>
      <c r="H24" s="7">
        <f t="shared" si="5"/>
        <v>4600</v>
      </c>
      <c r="I24" s="7">
        <f t="shared" si="5"/>
        <v>5750</v>
      </c>
      <c r="J24" s="7">
        <f t="shared" si="5"/>
        <v>13800</v>
      </c>
      <c r="K24" s="7">
        <f t="shared" si="5"/>
        <v>14950</v>
      </c>
      <c r="L24" s="7">
        <f t="shared" si="5"/>
        <v>20700</v>
      </c>
      <c r="M24" s="7">
        <f t="shared" si="5"/>
        <v>25300</v>
      </c>
    </row>
    <row r="25" spans="1:14" x14ac:dyDescent="0.25">
      <c r="A25" t="s">
        <v>21</v>
      </c>
      <c r="B25" s="7">
        <f t="shared" ref="B25:M25" si="6">B14*Cost2hour</f>
        <v>9750</v>
      </c>
      <c r="C25" s="7">
        <f t="shared" si="6"/>
        <v>7800</v>
      </c>
      <c r="D25" s="7">
        <f t="shared" si="6"/>
        <v>10400</v>
      </c>
      <c r="E25" s="7">
        <f t="shared" si="6"/>
        <v>13000</v>
      </c>
      <c r="F25" s="7">
        <f t="shared" si="6"/>
        <v>15600</v>
      </c>
      <c r="G25" s="7">
        <f t="shared" si="6"/>
        <v>23400</v>
      </c>
      <c r="H25" s="7">
        <f t="shared" si="6"/>
        <v>2600</v>
      </c>
      <c r="I25" s="7">
        <f t="shared" si="6"/>
        <v>13000</v>
      </c>
      <c r="J25" s="7">
        <f t="shared" si="6"/>
        <v>18200</v>
      </c>
      <c r="K25" s="7">
        <f t="shared" si="6"/>
        <v>20800</v>
      </c>
      <c r="L25" s="7">
        <f t="shared" si="6"/>
        <v>23400</v>
      </c>
      <c r="M25" s="7">
        <f t="shared" si="6"/>
        <v>26000</v>
      </c>
    </row>
    <row r="26" spans="1:14" ht="17.25" x14ac:dyDescent="0.4">
      <c r="A26" t="s">
        <v>22</v>
      </c>
      <c r="B26" s="8">
        <f t="shared" ref="B26:M26" si="7">B15*Cost2hrPlus</f>
        <v>145</v>
      </c>
      <c r="C26" s="8">
        <f t="shared" si="7"/>
        <v>435</v>
      </c>
      <c r="D26" s="8">
        <f t="shared" si="7"/>
        <v>580</v>
      </c>
      <c r="E26" s="8">
        <f t="shared" si="7"/>
        <v>580</v>
      </c>
      <c r="F26" s="8">
        <f t="shared" si="7"/>
        <v>725</v>
      </c>
      <c r="G26" s="8">
        <f t="shared" si="7"/>
        <v>1160</v>
      </c>
      <c r="H26" s="8">
        <f t="shared" si="7"/>
        <v>0</v>
      </c>
      <c r="I26" s="8">
        <f t="shared" si="7"/>
        <v>580</v>
      </c>
      <c r="J26" s="8">
        <f t="shared" si="7"/>
        <v>580</v>
      </c>
      <c r="K26" s="8">
        <f t="shared" si="7"/>
        <v>870</v>
      </c>
      <c r="L26" s="8">
        <f t="shared" si="7"/>
        <v>870</v>
      </c>
      <c r="M26" s="8">
        <f t="shared" si="7"/>
        <v>870</v>
      </c>
    </row>
    <row r="27" spans="1:14" x14ac:dyDescent="0.25">
      <c r="A27" s="1" t="s">
        <v>28</v>
      </c>
      <c r="B27" s="7">
        <f>SUM(B24:B26)</f>
        <v>19095</v>
      </c>
      <c r="C27" s="7">
        <f t="shared" ref="C27:M27" si="8">SUM(C24:C26)</f>
        <v>22035</v>
      </c>
      <c r="D27" s="7">
        <f t="shared" si="8"/>
        <v>25930</v>
      </c>
      <c r="E27" s="7">
        <f t="shared" si="8"/>
        <v>22780</v>
      </c>
      <c r="F27" s="7">
        <f t="shared" si="8"/>
        <v>30125</v>
      </c>
      <c r="G27" s="7">
        <f t="shared" si="8"/>
        <v>116560</v>
      </c>
      <c r="H27" s="7">
        <f t="shared" si="8"/>
        <v>7200</v>
      </c>
      <c r="I27" s="7">
        <f t="shared" si="8"/>
        <v>19330</v>
      </c>
      <c r="J27" s="7">
        <f t="shared" si="8"/>
        <v>32580</v>
      </c>
      <c r="K27" s="7">
        <f t="shared" si="8"/>
        <v>36620</v>
      </c>
      <c r="L27" s="7">
        <f t="shared" si="8"/>
        <v>44970</v>
      </c>
      <c r="M27" s="7">
        <f t="shared" si="8"/>
        <v>52170</v>
      </c>
    </row>
    <row r="29" spans="1:14" x14ac:dyDescent="0.25">
      <c r="A29" s="1" t="s">
        <v>29</v>
      </c>
      <c r="B29" s="34">
        <f>B21-B27</f>
        <v>11975</v>
      </c>
      <c r="C29" s="34">
        <f t="shared" ref="C29:M29" si="9">C21-C27</f>
        <v>13405</v>
      </c>
      <c r="D29" s="34">
        <f t="shared" si="9"/>
        <v>15220</v>
      </c>
      <c r="E29" s="34">
        <f t="shared" si="9"/>
        <v>13670</v>
      </c>
      <c r="F29" s="34">
        <f t="shared" si="9"/>
        <v>17135</v>
      </c>
      <c r="G29" s="34">
        <f t="shared" si="9"/>
        <v>58330</v>
      </c>
      <c r="H29" s="34">
        <f t="shared" si="9"/>
        <v>6200</v>
      </c>
      <c r="I29" s="34">
        <f t="shared" si="9"/>
        <v>12020</v>
      </c>
      <c r="J29" s="34">
        <f t="shared" si="9"/>
        <v>18270</v>
      </c>
      <c r="K29" s="34">
        <f t="shared" si="9"/>
        <v>20150</v>
      </c>
      <c r="L29" s="34">
        <f t="shared" si="9"/>
        <v>24100</v>
      </c>
      <c r="M29" s="34">
        <f t="shared" si="9"/>
        <v>27500</v>
      </c>
      <c r="N29" s="31">
        <f>SUM(B29:M29)</f>
        <v>237975</v>
      </c>
    </row>
  </sheetData>
  <conditionalFormatting sqref="B7:M7">
    <cfRule type="colorScale" priority="2">
      <colorScale>
        <cfvo type="min"/>
        <cfvo type="max"/>
        <color rgb="FFFCFCFF"/>
        <color rgb="FF63BE7B"/>
      </colorScale>
    </cfRule>
  </conditionalFormatting>
  <conditionalFormatting sqref="B6:M6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workbookViewId="0"/>
  </sheetViews>
  <sheetFormatPr defaultRowHeight="15" x14ac:dyDescent="0.25"/>
  <cols>
    <col min="1" max="1" width="33.5703125" customWidth="1"/>
    <col min="2" max="6" width="11.5703125" style="10" bestFit="1" customWidth="1"/>
    <col min="7" max="7" width="11.7109375" style="10" bestFit="1" customWidth="1"/>
    <col min="8" max="11" width="11.5703125" style="10" bestFit="1" customWidth="1"/>
    <col min="12" max="13" width="11.7109375" style="10" bestFit="1" customWidth="1"/>
  </cols>
  <sheetData>
    <row r="1" spans="1:14" x14ac:dyDescent="0.25">
      <c r="B1" s="9" t="s">
        <v>32</v>
      </c>
      <c r="C1" s="9" t="s">
        <v>33</v>
      </c>
      <c r="D1" s="9" t="s">
        <v>34</v>
      </c>
      <c r="E1" s="9" t="s">
        <v>35</v>
      </c>
      <c r="F1" s="9" t="s">
        <v>0</v>
      </c>
      <c r="G1" s="9" t="s">
        <v>36</v>
      </c>
      <c r="H1" s="9" t="s">
        <v>37</v>
      </c>
      <c r="I1" s="9" t="s">
        <v>1</v>
      </c>
      <c r="J1" s="9" t="s">
        <v>2</v>
      </c>
      <c r="K1" s="9" t="s">
        <v>3</v>
      </c>
      <c r="L1" s="9" t="s">
        <v>38</v>
      </c>
      <c r="M1" s="9" t="s">
        <v>39</v>
      </c>
      <c r="N1" s="9" t="s">
        <v>40</v>
      </c>
    </row>
    <row r="2" spans="1:14" x14ac:dyDescent="0.25">
      <c r="A2" s="1" t="str">
        <f>GrossProfit!A21</f>
        <v>Totale vendite</v>
      </c>
      <c r="B2" s="10">
        <f>GrossProfit!B21</f>
        <v>31070</v>
      </c>
      <c r="C2" s="10">
        <f>GrossProfit!C21</f>
        <v>35440</v>
      </c>
      <c r="D2" s="10">
        <f>GrossProfit!D21</f>
        <v>41150</v>
      </c>
      <c r="E2" s="10">
        <f>GrossProfit!E21</f>
        <v>36450</v>
      </c>
      <c r="F2" s="10">
        <f>GrossProfit!F21</f>
        <v>47260</v>
      </c>
      <c r="G2" s="10">
        <f>GrossProfit!G21</f>
        <v>174890</v>
      </c>
      <c r="H2" s="10">
        <f>GrossProfit!H21</f>
        <v>13400</v>
      </c>
      <c r="I2" s="10">
        <f>GrossProfit!I21</f>
        <v>31350</v>
      </c>
      <c r="J2" s="10">
        <f>GrossProfit!J21</f>
        <v>50850</v>
      </c>
      <c r="K2" s="10">
        <f>GrossProfit!K21</f>
        <v>56770</v>
      </c>
      <c r="L2" s="10">
        <f>GrossProfit!L21</f>
        <v>69070</v>
      </c>
      <c r="M2" s="10">
        <f>GrossProfit!M21</f>
        <v>79670</v>
      </c>
      <c r="N2" s="7">
        <f>SUM(B2:M2)</f>
        <v>667370</v>
      </c>
    </row>
    <row r="3" spans="1:14" x14ac:dyDescent="0.25">
      <c r="A3" s="1"/>
    </row>
    <row r="4" spans="1:14" x14ac:dyDescent="0.25">
      <c r="A4" s="1" t="str">
        <f>GrossProfit!A27</f>
        <v>Costo totale prodotto</v>
      </c>
      <c r="B4" s="10">
        <f>GrossProfit!B27</f>
        <v>19095</v>
      </c>
      <c r="C4" s="10">
        <f>GrossProfit!C27</f>
        <v>22035</v>
      </c>
      <c r="D4" s="10">
        <f>GrossProfit!D27</f>
        <v>25930</v>
      </c>
      <c r="E4" s="10">
        <f>GrossProfit!E27</f>
        <v>22780</v>
      </c>
      <c r="F4" s="10">
        <f>GrossProfit!F27</f>
        <v>30125</v>
      </c>
      <c r="G4" s="10">
        <f>GrossProfit!G27</f>
        <v>116560</v>
      </c>
      <c r="H4" s="10">
        <f>GrossProfit!H27</f>
        <v>7200</v>
      </c>
      <c r="I4" s="10">
        <f>GrossProfit!I27</f>
        <v>19330</v>
      </c>
      <c r="J4" s="10">
        <f>GrossProfit!J27</f>
        <v>32580</v>
      </c>
      <c r="K4" s="10">
        <f>GrossProfit!K27</f>
        <v>36620</v>
      </c>
      <c r="L4" s="10">
        <f>GrossProfit!L27</f>
        <v>44970</v>
      </c>
      <c r="M4" s="10">
        <f>GrossProfit!M27</f>
        <v>52170</v>
      </c>
      <c r="N4" s="7">
        <f>SUM(B4:M4)</f>
        <v>429395</v>
      </c>
    </row>
    <row r="5" spans="1:14" x14ac:dyDescent="0.25">
      <c r="A5" s="1"/>
    </row>
    <row r="6" spans="1:14" x14ac:dyDescent="0.25">
      <c r="A6" s="1" t="str">
        <f>GrossProfit!A29</f>
        <v>Utile lordo</v>
      </c>
      <c r="B6" s="11">
        <f>B2-B4</f>
        <v>11975</v>
      </c>
      <c r="C6" s="11">
        <f t="shared" ref="C6:M6" si="0">C2-C4</f>
        <v>13405</v>
      </c>
      <c r="D6" s="11">
        <f t="shared" si="0"/>
        <v>15220</v>
      </c>
      <c r="E6" s="11">
        <f t="shared" si="0"/>
        <v>13670</v>
      </c>
      <c r="F6" s="11">
        <f t="shared" si="0"/>
        <v>17135</v>
      </c>
      <c r="G6" s="11">
        <f t="shared" si="0"/>
        <v>58330</v>
      </c>
      <c r="H6" s="11">
        <f t="shared" si="0"/>
        <v>6200</v>
      </c>
      <c r="I6" s="11">
        <f t="shared" si="0"/>
        <v>12020</v>
      </c>
      <c r="J6" s="11">
        <f t="shared" si="0"/>
        <v>18270</v>
      </c>
      <c r="K6" s="11">
        <f t="shared" si="0"/>
        <v>20150</v>
      </c>
      <c r="L6" s="11">
        <f t="shared" si="0"/>
        <v>24100</v>
      </c>
      <c r="M6" s="11">
        <f t="shared" si="0"/>
        <v>27500</v>
      </c>
      <c r="N6" s="7">
        <f>SUM(B6:M6)</f>
        <v>237975</v>
      </c>
    </row>
    <row r="8" spans="1:14" x14ac:dyDescent="0.25">
      <c r="A8" t="str">
        <f>[1]Sheet1!A8</f>
        <v>Assicurazione</v>
      </c>
      <c r="B8" s="10">
        <f>[1]Sheet1!F8</f>
        <v>0</v>
      </c>
      <c r="C8" s="10">
        <f>[1]Sheet1!G8</f>
        <v>0</v>
      </c>
      <c r="D8" s="10">
        <f>[1]Sheet1!H8</f>
        <v>0</v>
      </c>
      <c r="E8" s="10">
        <f>[1]Sheet1!I8</f>
        <v>0</v>
      </c>
      <c r="F8" s="10">
        <f>[1]Sheet1!J8</f>
        <v>0</v>
      </c>
      <c r="G8" s="10">
        <f>[1]Sheet1!K8</f>
        <v>0</v>
      </c>
      <c r="H8" s="10">
        <f>[1]Sheet1!L8</f>
        <v>0</v>
      </c>
      <c r="I8" s="10">
        <f>[1]Sheet1!M8</f>
        <v>0</v>
      </c>
      <c r="J8" s="10">
        <f>[1]Sheet1!N8</f>
        <v>0</v>
      </c>
      <c r="K8" s="10">
        <f>[1]Sheet1!O8</f>
        <v>3000</v>
      </c>
      <c r="L8" s="10">
        <f>[1]Sheet1!P8</f>
        <v>0</v>
      </c>
      <c r="M8" s="10">
        <f>[1]Sheet1!Q8</f>
        <v>0</v>
      </c>
    </row>
    <row r="9" spans="1:14" x14ac:dyDescent="0.25">
      <c r="A9" t="str">
        <f>[1]Sheet1!A9</f>
        <v>Assicurazione veicoli</v>
      </c>
      <c r="B9" s="10">
        <f>[1]Sheet1!F9</f>
        <v>0</v>
      </c>
      <c r="C9" s="10">
        <f>[1]Sheet1!G9</f>
        <v>0</v>
      </c>
      <c r="D9" s="10">
        <f>[1]Sheet1!H9</f>
        <v>0</v>
      </c>
      <c r="E9" s="10">
        <f>[1]Sheet1!I9</f>
        <v>0</v>
      </c>
      <c r="F9" s="10">
        <f>[1]Sheet1!J9</f>
        <v>0</v>
      </c>
      <c r="G9" s="10">
        <f>[1]Sheet1!K9</f>
        <v>0</v>
      </c>
      <c r="H9" s="10">
        <f>[1]Sheet1!L9</f>
        <v>0</v>
      </c>
      <c r="I9" s="10">
        <f>[1]Sheet1!M9</f>
        <v>0</v>
      </c>
      <c r="J9" s="10">
        <f>[1]Sheet1!N9</f>
        <v>1500</v>
      </c>
      <c r="K9" s="10">
        <f>[1]Sheet1!O9</f>
        <v>0</v>
      </c>
      <c r="L9" s="10">
        <f>[1]Sheet1!P9</f>
        <v>0</v>
      </c>
      <c r="M9" s="10">
        <f>[1]Sheet1!Q9</f>
        <v>0</v>
      </c>
      <c r="N9" s="7">
        <f t="shared" ref="N9:N49" si="1">SUM(B9:M9)</f>
        <v>1500</v>
      </c>
    </row>
    <row r="10" spans="1:14" x14ac:dyDescent="0.25">
      <c r="A10" t="str">
        <f>[1]Sheet1!A10</f>
        <v>Carburante veicoli</v>
      </c>
      <c r="B10" s="10">
        <f>[1]Sheet1!F10</f>
        <v>346.66666666666669</v>
      </c>
      <c r="C10" s="10">
        <f>[1]Sheet1!G10</f>
        <v>346.66666666666669</v>
      </c>
      <c r="D10" s="10">
        <f>[1]Sheet1!H10</f>
        <v>346.66666666666669</v>
      </c>
      <c r="E10" s="10">
        <f>[1]Sheet1!I10</f>
        <v>346.66666666666669</v>
      </c>
      <c r="F10" s="10">
        <f>[1]Sheet1!J10</f>
        <v>346.66666666666669</v>
      </c>
      <c r="G10" s="10">
        <f>[1]Sheet1!K10</f>
        <v>346.66666666666669</v>
      </c>
      <c r="H10" s="10">
        <f>[1]Sheet1!L10</f>
        <v>346.66666666666669</v>
      </c>
      <c r="I10" s="10">
        <f>[1]Sheet1!M10</f>
        <v>346.66666666666669</v>
      </c>
      <c r="J10" s="10">
        <f>[1]Sheet1!N10</f>
        <v>346.66666666666669</v>
      </c>
      <c r="K10" s="10">
        <f>[1]Sheet1!O10</f>
        <v>346.66666666666669</v>
      </c>
      <c r="L10" s="10">
        <f>[1]Sheet1!P10</f>
        <v>346.66666666666669</v>
      </c>
      <c r="M10" s="10">
        <f>[1]Sheet1!Q10</f>
        <v>346.66666666666669</v>
      </c>
      <c r="N10" s="7">
        <f t="shared" si="1"/>
        <v>4159.9999999999991</v>
      </c>
    </row>
    <row r="11" spans="1:14" x14ac:dyDescent="0.25">
      <c r="A11" t="str">
        <f>[1]Sheet1!A11</f>
        <v>Commercialista</v>
      </c>
      <c r="B11" s="10">
        <f>[1]Sheet1!F11</f>
        <v>0</v>
      </c>
      <c r="C11" s="10">
        <f>[1]Sheet1!G11</f>
        <v>0</v>
      </c>
      <c r="D11" s="10">
        <f>[1]Sheet1!H11</f>
        <v>0</v>
      </c>
      <c r="E11" s="10">
        <f>[1]Sheet1!I11</f>
        <v>0</v>
      </c>
      <c r="F11" s="10">
        <f>[1]Sheet1!J11</f>
        <v>0</v>
      </c>
      <c r="G11" s="10">
        <f>[1]Sheet1!K11</f>
        <v>0</v>
      </c>
      <c r="H11" s="10">
        <f>[1]Sheet1!L11</f>
        <v>0</v>
      </c>
      <c r="I11" s="10">
        <f>[1]Sheet1!M11</f>
        <v>0</v>
      </c>
      <c r="J11" s="10">
        <f>[1]Sheet1!N11</f>
        <v>0</v>
      </c>
      <c r="K11" s="10">
        <f>[1]Sheet1!O11</f>
        <v>1500</v>
      </c>
      <c r="L11" s="10">
        <f>[1]Sheet1!P11</f>
        <v>0</v>
      </c>
      <c r="M11" s="10">
        <f>[1]Sheet1!Q11</f>
        <v>0</v>
      </c>
      <c r="N11" s="7">
        <f t="shared" si="1"/>
        <v>1500</v>
      </c>
    </row>
    <row r="12" spans="1:14" x14ac:dyDescent="0.25">
      <c r="A12" t="str">
        <f>[1]Sheet1!A12</f>
        <v>Compensi</v>
      </c>
      <c r="B12" s="10">
        <f>[1]Sheet1!F12</f>
        <v>2513.3333333333335</v>
      </c>
      <c r="C12" s="10">
        <f>[1]Sheet1!G12</f>
        <v>2513.3333333333335</v>
      </c>
      <c r="D12" s="10">
        <f>[1]Sheet1!H12</f>
        <v>2513.3333333333335</v>
      </c>
      <c r="E12" s="10">
        <f>[1]Sheet1!I12</f>
        <v>2513.3333333333335</v>
      </c>
      <c r="F12" s="10">
        <f>[1]Sheet1!J12</f>
        <v>2513.3333333333335</v>
      </c>
      <c r="G12" s="10">
        <f>[1]Sheet1!K12</f>
        <v>2513.3333333333335</v>
      </c>
      <c r="H12" s="10">
        <f>[1]Sheet1!L12</f>
        <v>2513.3333333333335</v>
      </c>
      <c r="I12" s="10">
        <f>[1]Sheet1!M12</f>
        <v>2513.3333333333335</v>
      </c>
      <c r="J12" s="10">
        <f>[1]Sheet1!N12</f>
        <v>2513.3333333333335</v>
      </c>
      <c r="K12" s="10">
        <f>[1]Sheet1!O12</f>
        <v>2513.3333333333335</v>
      </c>
      <c r="L12" s="10">
        <f>[1]Sheet1!P12</f>
        <v>2513.3333333333335</v>
      </c>
      <c r="M12" s="10">
        <f>[1]Sheet1!Q12</f>
        <v>2513.3333333333335</v>
      </c>
      <c r="N12" s="7">
        <f t="shared" si="1"/>
        <v>30159.999999999996</v>
      </c>
    </row>
    <row r="13" spans="1:14" x14ac:dyDescent="0.25">
      <c r="A13" t="str">
        <f>[1]Sheet1!A13</f>
        <v>Compensi - aggravi</v>
      </c>
      <c r="B13" s="10">
        <f>[1]Sheet1!F13</f>
        <v>251.33333333333334</v>
      </c>
      <c r="C13" s="10">
        <f>[1]Sheet1!G13</f>
        <v>251.33333333333334</v>
      </c>
      <c r="D13" s="10">
        <f>[1]Sheet1!H13</f>
        <v>251.33333333333334</v>
      </c>
      <c r="E13" s="10">
        <f>[1]Sheet1!I13</f>
        <v>251.33333333333334</v>
      </c>
      <c r="F13" s="10">
        <f>[1]Sheet1!J13</f>
        <v>251.33333333333334</v>
      </c>
      <c r="G13" s="10">
        <f>[1]Sheet1!K13</f>
        <v>251.33333333333334</v>
      </c>
      <c r="H13" s="10">
        <f>[1]Sheet1!L13</f>
        <v>251.33333333333334</v>
      </c>
      <c r="I13" s="10">
        <f>[1]Sheet1!M13</f>
        <v>251.33333333333334</v>
      </c>
      <c r="J13" s="10">
        <f>[1]Sheet1!N13</f>
        <v>251.33333333333334</v>
      </c>
      <c r="K13" s="10">
        <f>[1]Sheet1!O13</f>
        <v>251.33333333333334</v>
      </c>
      <c r="L13" s="10">
        <f>[1]Sheet1!P13</f>
        <v>251.33333333333334</v>
      </c>
      <c r="M13" s="10">
        <f>[1]Sheet1!Q13</f>
        <v>251.33333333333334</v>
      </c>
      <c r="N13" s="7">
        <f t="shared" si="1"/>
        <v>3016.0000000000005</v>
      </c>
    </row>
    <row r="14" spans="1:14" x14ac:dyDescent="0.25">
      <c r="A14" t="str">
        <f>[1]Sheet1!A14</f>
        <v>Consumabili clienti</v>
      </c>
      <c r="B14" s="10">
        <f>[1]Sheet1!F14</f>
        <v>60</v>
      </c>
      <c r="C14" s="10">
        <f>[1]Sheet1!G14</f>
        <v>60</v>
      </c>
      <c r="D14" s="10">
        <f>[1]Sheet1!H14</f>
        <v>60</v>
      </c>
      <c r="E14" s="10">
        <f>[1]Sheet1!I14</f>
        <v>60</v>
      </c>
      <c r="F14" s="10">
        <f>[1]Sheet1!J14</f>
        <v>60</v>
      </c>
      <c r="G14" s="10">
        <f>[1]Sheet1!K14</f>
        <v>60</v>
      </c>
      <c r="H14" s="10">
        <f>[1]Sheet1!L14</f>
        <v>60</v>
      </c>
      <c r="I14" s="10">
        <f>[1]Sheet1!M14</f>
        <v>60</v>
      </c>
      <c r="J14" s="10">
        <f>[1]Sheet1!N14</f>
        <v>60</v>
      </c>
      <c r="K14" s="10">
        <f>[1]Sheet1!O14</f>
        <v>60</v>
      </c>
      <c r="L14" s="10">
        <f>[1]Sheet1!P14</f>
        <v>60</v>
      </c>
      <c r="M14" s="10">
        <f>[1]Sheet1!Q14</f>
        <v>60</v>
      </c>
      <c r="N14" s="7">
        <f t="shared" si="1"/>
        <v>720</v>
      </c>
    </row>
    <row r="15" spans="1:14" x14ac:dyDescent="0.25">
      <c r="A15" t="str">
        <f>[1]Sheet1!A15</f>
        <v>Consumabili computer</v>
      </c>
      <c r="B15" s="10">
        <f>[1]Sheet1!F15</f>
        <v>150</v>
      </c>
      <c r="C15" s="10">
        <f>[1]Sheet1!G15</f>
        <v>150</v>
      </c>
      <c r="D15" s="10">
        <f>[1]Sheet1!H15</f>
        <v>150</v>
      </c>
      <c r="E15" s="10">
        <f>[1]Sheet1!I15</f>
        <v>150</v>
      </c>
      <c r="F15" s="10">
        <f>[1]Sheet1!J15</f>
        <v>150</v>
      </c>
      <c r="G15" s="10">
        <f>[1]Sheet1!K15</f>
        <v>150</v>
      </c>
      <c r="H15" s="10">
        <f>[1]Sheet1!L15</f>
        <v>150</v>
      </c>
      <c r="I15" s="10">
        <f>[1]Sheet1!M15</f>
        <v>150</v>
      </c>
      <c r="J15" s="10">
        <f>[1]Sheet1!N15</f>
        <v>150</v>
      </c>
      <c r="K15" s="10">
        <f>[1]Sheet1!O15</f>
        <v>150</v>
      </c>
      <c r="L15" s="10">
        <f>[1]Sheet1!P15</f>
        <v>150</v>
      </c>
      <c r="M15" s="10">
        <f>[1]Sheet1!Q15</f>
        <v>150</v>
      </c>
      <c r="N15" s="7">
        <f t="shared" si="1"/>
        <v>1800</v>
      </c>
    </row>
    <row r="16" spans="1:14" x14ac:dyDescent="0.25">
      <c r="A16" t="str">
        <f>[1]Sheet1!A16</f>
        <v>Corrieri</v>
      </c>
      <c r="B16" s="10">
        <f>[1]Sheet1!F16</f>
        <v>80</v>
      </c>
      <c r="C16" s="10">
        <f>[1]Sheet1!G16</f>
        <v>80</v>
      </c>
      <c r="D16" s="10">
        <f>[1]Sheet1!H16</f>
        <v>80</v>
      </c>
      <c r="E16" s="10">
        <f>[1]Sheet1!I16</f>
        <v>80</v>
      </c>
      <c r="F16" s="10">
        <f>[1]Sheet1!J16</f>
        <v>80</v>
      </c>
      <c r="G16" s="10">
        <f>[1]Sheet1!K16</f>
        <v>80</v>
      </c>
      <c r="H16" s="10">
        <f>[1]Sheet1!L16</f>
        <v>80</v>
      </c>
      <c r="I16" s="10">
        <f>[1]Sheet1!M16</f>
        <v>80</v>
      </c>
      <c r="J16" s="10">
        <f>[1]Sheet1!N16</f>
        <v>80</v>
      </c>
      <c r="K16" s="10">
        <f>[1]Sheet1!O16</f>
        <v>80</v>
      </c>
      <c r="L16" s="10">
        <f>[1]Sheet1!P16</f>
        <v>80</v>
      </c>
      <c r="M16" s="10">
        <f>[1]Sheet1!Q16</f>
        <v>80</v>
      </c>
      <c r="N16" s="7">
        <f t="shared" si="1"/>
        <v>960</v>
      </c>
    </row>
    <row r="17" spans="1:14" x14ac:dyDescent="0.25">
      <c r="A17" t="str">
        <f>[1]Sheet1!A17</f>
        <v>Elettricità</v>
      </c>
      <c r="B17" s="10">
        <f>[1]Sheet1!F17</f>
        <v>500</v>
      </c>
      <c r="C17" s="10">
        <f>[1]Sheet1!G17</f>
        <v>0</v>
      </c>
      <c r="D17" s="10">
        <f>[1]Sheet1!H17</f>
        <v>0</v>
      </c>
      <c r="E17" s="10">
        <f>[1]Sheet1!I17</f>
        <v>500</v>
      </c>
      <c r="F17" s="10">
        <f>[1]Sheet1!J17</f>
        <v>0</v>
      </c>
      <c r="G17" s="10">
        <f>[1]Sheet1!K17</f>
        <v>0</v>
      </c>
      <c r="H17" s="10">
        <f>[1]Sheet1!L17</f>
        <v>500</v>
      </c>
      <c r="I17" s="10">
        <f>[1]Sheet1!M17</f>
        <v>0</v>
      </c>
      <c r="J17" s="10">
        <f>[1]Sheet1!N17</f>
        <v>0</v>
      </c>
      <c r="K17" s="10">
        <f>[1]Sheet1!O17</f>
        <v>500</v>
      </c>
      <c r="L17" s="10">
        <f>[1]Sheet1!P17</f>
        <v>0</v>
      </c>
      <c r="M17" s="10">
        <f>[1]Sheet1!Q17</f>
        <v>0</v>
      </c>
      <c r="N17" s="7">
        <f t="shared" si="1"/>
        <v>2000</v>
      </c>
    </row>
    <row r="18" spans="1:14" x14ac:dyDescent="0.25">
      <c r="A18" t="str">
        <f>[1]Sheet1!A18</f>
        <v>Forniture ufficio</v>
      </c>
      <c r="B18" s="10">
        <f>[1]Sheet1!F18</f>
        <v>150</v>
      </c>
      <c r="C18" s="10">
        <f>[1]Sheet1!G18</f>
        <v>150</v>
      </c>
      <c r="D18" s="10">
        <f>[1]Sheet1!H18</f>
        <v>150</v>
      </c>
      <c r="E18" s="10">
        <f>[1]Sheet1!I18</f>
        <v>150</v>
      </c>
      <c r="F18" s="10">
        <f>[1]Sheet1!J18</f>
        <v>150</v>
      </c>
      <c r="G18" s="10">
        <f>[1]Sheet1!K18</f>
        <v>150</v>
      </c>
      <c r="H18" s="10">
        <f>[1]Sheet1!L18</f>
        <v>150</v>
      </c>
      <c r="I18" s="10">
        <f>[1]Sheet1!M18</f>
        <v>150</v>
      </c>
      <c r="J18" s="10">
        <f>[1]Sheet1!N18</f>
        <v>150</v>
      </c>
      <c r="K18" s="10">
        <f>[1]Sheet1!O18</f>
        <v>150</v>
      </c>
      <c r="L18" s="10">
        <f>[1]Sheet1!P18</f>
        <v>150</v>
      </c>
      <c r="M18" s="10">
        <f>[1]Sheet1!Q18</f>
        <v>150</v>
      </c>
      <c r="N18" s="7">
        <f t="shared" si="1"/>
        <v>1800</v>
      </c>
    </row>
    <row r="19" spans="1:14" x14ac:dyDescent="0.25">
      <c r="A19" t="str">
        <f>[1]Sheet1!A19</f>
        <v>Gas</v>
      </c>
      <c r="B19" s="10">
        <f>[1]Sheet1!F19</f>
        <v>0</v>
      </c>
      <c r="C19" s="10">
        <f>[1]Sheet1!G19</f>
        <v>300</v>
      </c>
      <c r="D19" s="10">
        <f>[1]Sheet1!H19</f>
        <v>0</v>
      </c>
      <c r="E19" s="10">
        <f>[1]Sheet1!I19</f>
        <v>0</v>
      </c>
      <c r="F19" s="10">
        <f>[1]Sheet1!J19</f>
        <v>300</v>
      </c>
      <c r="G19" s="10">
        <f>[1]Sheet1!K19</f>
        <v>0</v>
      </c>
      <c r="H19" s="10">
        <f>[1]Sheet1!L19</f>
        <v>0</v>
      </c>
      <c r="I19" s="10">
        <f>[1]Sheet1!M19</f>
        <v>300</v>
      </c>
      <c r="J19" s="10">
        <f>[1]Sheet1!N19</f>
        <v>0</v>
      </c>
      <c r="K19" s="10">
        <f>[1]Sheet1!O19</f>
        <v>0</v>
      </c>
      <c r="L19" s="10">
        <f>[1]Sheet1!P19</f>
        <v>300</v>
      </c>
      <c r="M19" s="10">
        <f>[1]Sheet1!Q19</f>
        <v>0</v>
      </c>
      <c r="N19" s="7">
        <f t="shared" si="1"/>
        <v>1200</v>
      </c>
    </row>
    <row r="20" spans="1:14" x14ac:dyDescent="0.25">
      <c r="A20" t="str">
        <f>[1]Sheet1!A20</f>
        <v>Iscrizioni varie</v>
      </c>
      <c r="B20" s="10">
        <f>[1]Sheet1!F20</f>
        <v>200</v>
      </c>
      <c r="C20" s="10">
        <f>[1]Sheet1!G20</f>
        <v>0</v>
      </c>
      <c r="D20" s="10">
        <f>[1]Sheet1!H20</f>
        <v>500</v>
      </c>
      <c r="E20" s="10">
        <f>[1]Sheet1!I20</f>
        <v>0</v>
      </c>
      <c r="F20" s="10">
        <f>[1]Sheet1!J20</f>
        <v>0</v>
      </c>
      <c r="G20" s="10">
        <f>[1]Sheet1!K20</f>
        <v>0</v>
      </c>
      <c r="H20" s="10">
        <f>[1]Sheet1!L20</f>
        <v>0</v>
      </c>
      <c r="I20" s="10">
        <f>[1]Sheet1!M20</f>
        <v>300</v>
      </c>
      <c r="J20" s="10">
        <f>[1]Sheet1!N20</f>
        <v>0</v>
      </c>
      <c r="K20" s="10">
        <f>[1]Sheet1!O20</f>
        <v>1200</v>
      </c>
      <c r="L20" s="10">
        <f>[1]Sheet1!P20</f>
        <v>0</v>
      </c>
      <c r="M20" s="10">
        <f>[1]Sheet1!Q20</f>
        <v>0</v>
      </c>
      <c r="N20" s="7">
        <f t="shared" si="1"/>
        <v>2200</v>
      </c>
    </row>
    <row r="21" spans="1:14" x14ac:dyDescent="0.25">
      <c r="A21" t="str">
        <f>[1]Sheet1!A21</f>
        <v>Licenze</v>
      </c>
      <c r="B21" s="10">
        <f>[1]Sheet1!F21</f>
        <v>700</v>
      </c>
      <c r="C21" s="10">
        <f>[1]Sheet1!G21</f>
        <v>0</v>
      </c>
      <c r="D21" s="10">
        <f>[1]Sheet1!H21</f>
        <v>0</v>
      </c>
      <c r="E21" s="10">
        <f>[1]Sheet1!I21</f>
        <v>0</v>
      </c>
      <c r="F21" s="10">
        <f>[1]Sheet1!J21</f>
        <v>0</v>
      </c>
      <c r="G21" s="10">
        <f>[1]Sheet1!K21</f>
        <v>0</v>
      </c>
      <c r="H21" s="10">
        <f>[1]Sheet1!L21</f>
        <v>0</v>
      </c>
      <c r="I21" s="10">
        <f>[1]Sheet1!M21</f>
        <v>0</v>
      </c>
      <c r="J21" s="10">
        <f>[1]Sheet1!N21</f>
        <v>0</v>
      </c>
      <c r="K21" s="10">
        <f>[1]Sheet1!O21</f>
        <v>500</v>
      </c>
      <c r="L21" s="10">
        <f>[1]Sheet1!P21</f>
        <v>0</v>
      </c>
      <c r="M21" s="10">
        <f>[1]Sheet1!Q21</f>
        <v>0</v>
      </c>
      <c r="N21" s="7">
        <f t="shared" si="1"/>
        <v>1200</v>
      </c>
    </row>
    <row r="22" spans="1:14" x14ac:dyDescent="0.25">
      <c r="A22" t="str">
        <f>[1]Sheet1!A22</f>
        <v>Noleggio attrezzatura</v>
      </c>
      <c r="B22" s="10">
        <f>[1]Sheet1!F22</f>
        <v>200</v>
      </c>
      <c r="C22" s="10">
        <f>[1]Sheet1!G22</f>
        <v>200</v>
      </c>
      <c r="D22" s="10">
        <f>[1]Sheet1!H22</f>
        <v>200</v>
      </c>
      <c r="E22" s="10">
        <f>[1]Sheet1!I22</f>
        <v>200</v>
      </c>
      <c r="F22" s="10">
        <f>[1]Sheet1!J22</f>
        <v>200</v>
      </c>
      <c r="G22" s="10">
        <f>[1]Sheet1!K22</f>
        <v>200</v>
      </c>
      <c r="H22" s="10">
        <f>[1]Sheet1!L22</f>
        <v>200</v>
      </c>
      <c r="I22" s="10">
        <f>[1]Sheet1!M22</f>
        <v>200</v>
      </c>
      <c r="J22" s="10">
        <f>[1]Sheet1!N22</f>
        <v>200</v>
      </c>
      <c r="K22" s="10">
        <f>[1]Sheet1!O22</f>
        <v>200</v>
      </c>
      <c r="L22" s="10">
        <f>[1]Sheet1!P22</f>
        <v>200</v>
      </c>
      <c r="M22" s="10">
        <f>[1]Sheet1!Q22</f>
        <v>200</v>
      </c>
      <c r="N22" s="7">
        <f t="shared" si="1"/>
        <v>2400</v>
      </c>
    </row>
    <row r="23" spans="1:14" x14ac:dyDescent="0.25">
      <c r="A23" t="str">
        <f>[1]Sheet1!A23</f>
        <v>Pagamento collaboratori</v>
      </c>
      <c r="B23" s="10">
        <f>[1]Sheet1!F23</f>
        <v>650</v>
      </c>
      <c r="C23" s="10">
        <f>[1]Sheet1!G23</f>
        <v>650</v>
      </c>
      <c r="D23" s="10">
        <f>[1]Sheet1!H23</f>
        <v>650</v>
      </c>
      <c r="E23" s="10">
        <f>[1]Sheet1!I23</f>
        <v>650</v>
      </c>
      <c r="F23" s="10">
        <f>[1]Sheet1!J23</f>
        <v>650</v>
      </c>
      <c r="G23" s="10">
        <f>[1]Sheet1!K23</f>
        <v>650</v>
      </c>
      <c r="H23" s="10">
        <f>[1]Sheet1!L23</f>
        <v>650</v>
      </c>
      <c r="I23" s="10">
        <f>[1]Sheet1!M23</f>
        <v>650</v>
      </c>
      <c r="J23" s="10">
        <f>[1]Sheet1!N23</f>
        <v>650</v>
      </c>
      <c r="K23" s="10">
        <f>[1]Sheet1!O23</f>
        <v>650</v>
      </c>
      <c r="L23" s="10">
        <f>[1]Sheet1!P23</f>
        <v>650</v>
      </c>
      <c r="M23" s="10">
        <f>[1]Sheet1!Q23</f>
        <v>650</v>
      </c>
      <c r="N23" s="7">
        <f t="shared" si="1"/>
        <v>7800</v>
      </c>
    </row>
    <row r="24" spans="1:14" x14ac:dyDescent="0.25">
      <c r="A24" t="str">
        <f>[1]Sheet1!A24</f>
        <v>Parcheggio</v>
      </c>
      <c r="B24" s="10">
        <f>[1]Sheet1!F24</f>
        <v>151.66666666666666</v>
      </c>
      <c r="C24" s="10">
        <f>[1]Sheet1!G24</f>
        <v>151.66666666666666</v>
      </c>
      <c r="D24" s="10">
        <f>[1]Sheet1!H24</f>
        <v>151.66666666666666</v>
      </c>
      <c r="E24" s="10">
        <f>[1]Sheet1!I24</f>
        <v>151.66666666666666</v>
      </c>
      <c r="F24" s="10">
        <f>[1]Sheet1!J24</f>
        <v>151.66666666666666</v>
      </c>
      <c r="G24" s="10">
        <f>[1]Sheet1!K24</f>
        <v>151.66666666666666</v>
      </c>
      <c r="H24" s="10">
        <f>[1]Sheet1!L24</f>
        <v>151.66666666666666</v>
      </c>
      <c r="I24" s="10">
        <f>[1]Sheet1!M24</f>
        <v>151.66666666666666</v>
      </c>
      <c r="J24" s="10">
        <f>[1]Sheet1!N24</f>
        <v>151.66666666666666</v>
      </c>
      <c r="K24" s="10">
        <f>[1]Sheet1!O24</f>
        <v>151.66666666666666</v>
      </c>
      <c r="L24" s="10">
        <f>[1]Sheet1!P24</f>
        <v>151.66666666666666</v>
      </c>
      <c r="M24" s="10">
        <f>[1]Sheet1!Q24</f>
        <v>151.66666666666666</v>
      </c>
      <c r="N24" s="7">
        <f t="shared" si="1"/>
        <v>1820.0000000000002</v>
      </c>
    </row>
    <row r="25" spans="1:14" x14ac:dyDescent="0.25">
      <c r="A25" t="str">
        <f>[1]Sheet1!A25</f>
        <v>Pedaggi autostrada</v>
      </c>
      <c r="B25" s="10">
        <f>[1]Sheet1!F25</f>
        <v>303.33333333333331</v>
      </c>
      <c r="C25" s="10">
        <f>[1]Sheet1!G25</f>
        <v>303.33333333333331</v>
      </c>
      <c r="D25" s="10">
        <f>[1]Sheet1!H25</f>
        <v>303.33333333333331</v>
      </c>
      <c r="E25" s="10">
        <f>[1]Sheet1!I25</f>
        <v>303.33333333333331</v>
      </c>
      <c r="F25" s="10">
        <f>[1]Sheet1!J25</f>
        <v>303.33333333333331</v>
      </c>
      <c r="G25" s="10">
        <f>[1]Sheet1!K25</f>
        <v>303.33333333333331</v>
      </c>
      <c r="H25" s="10">
        <f>[1]Sheet1!L25</f>
        <v>303.33333333333331</v>
      </c>
      <c r="I25" s="10">
        <f>[1]Sheet1!M25</f>
        <v>303.33333333333331</v>
      </c>
      <c r="J25" s="10">
        <f>[1]Sheet1!N25</f>
        <v>303.33333333333331</v>
      </c>
      <c r="K25" s="10">
        <f>[1]Sheet1!O25</f>
        <v>303.33333333333331</v>
      </c>
      <c r="L25" s="10">
        <f>[1]Sheet1!P25</f>
        <v>303.33333333333331</v>
      </c>
      <c r="M25" s="10">
        <f>[1]Sheet1!Q25</f>
        <v>303.33333333333331</v>
      </c>
      <c r="N25" s="7">
        <f t="shared" si="1"/>
        <v>3640.0000000000005</v>
      </c>
    </row>
    <row r="26" spans="1:14" x14ac:dyDescent="0.25">
      <c r="A26" t="str">
        <f>[1]Sheet1!A26</f>
        <v>Pubblicità</v>
      </c>
      <c r="B26" s="10">
        <f>[1]Sheet1!F26</f>
        <v>1200</v>
      </c>
      <c r="C26" s="10">
        <f>[1]Sheet1!G26</f>
        <v>1200</v>
      </c>
      <c r="D26" s="10">
        <f>[1]Sheet1!H26</f>
        <v>1200</v>
      </c>
      <c r="E26" s="10">
        <f>[1]Sheet1!I26</f>
        <v>1200</v>
      </c>
      <c r="F26" s="10">
        <f>[1]Sheet1!J26</f>
        <v>1200</v>
      </c>
      <c r="G26" s="10">
        <f>[1]Sheet1!K26</f>
        <v>1200</v>
      </c>
      <c r="H26" s="10">
        <f>[1]Sheet1!L26</f>
        <v>1200</v>
      </c>
      <c r="I26" s="10">
        <f>[1]Sheet1!M26</f>
        <v>1200</v>
      </c>
      <c r="J26" s="10">
        <f>[1]Sheet1!N26</f>
        <v>1200</v>
      </c>
      <c r="K26" s="10">
        <f>[1]Sheet1!O26</f>
        <v>1200</v>
      </c>
      <c r="L26" s="10">
        <f>[1]Sheet1!P26</f>
        <v>1200</v>
      </c>
      <c r="M26" s="10">
        <f>[1]Sheet1!Q26</f>
        <v>1200</v>
      </c>
      <c r="N26" s="7">
        <f t="shared" si="1"/>
        <v>14400</v>
      </c>
    </row>
    <row r="27" spans="1:14" x14ac:dyDescent="0.25">
      <c r="A27" t="str">
        <f>[1]Sheet1!A27</f>
        <v>Pulizia</v>
      </c>
      <c r="B27" s="10">
        <f>[1]Sheet1!F27</f>
        <v>216.66666666666666</v>
      </c>
      <c r="C27" s="10">
        <f>[1]Sheet1!G27</f>
        <v>216.66666666666666</v>
      </c>
      <c r="D27" s="10">
        <f>[1]Sheet1!H27</f>
        <v>216.66666666666666</v>
      </c>
      <c r="E27" s="10">
        <f>[1]Sheet1!I27</f>
        <v>216.66666666666666</v>
      </c>
      <c r="F27" s="10">
        <f>[1]Sheet1!J27</f>
        <v>216.66666666666666</v>
      </c>
      <c r="G27" s="10">
        <f>[1]Sheet1!K27</f>
        <v>216.66666666666666</v>
      </c>
      <c r="H27" s="10">
        <f>[1]Sheet1!L27</f>
        <v>216.66666666666666</v>
      </c>
      <c r="I27" s="10">
        <f>[1]Sheet1!M27</f>
        <v>216.66666666666666</v>
      </c>
      <c r="J27" s="10">
        <f>[1]Sheet1!N27</f>
        <v>216.66666666666666</v>
      </c>
      <c r="K27" s="10">
        <f>[1]Sheet1!O27</f>
        <v>216.66666666666666</v>
      </c>
      <c r="L27" s="10">
        <f>[1]Sheet1!P27</f>
        <v>216.66666666666666</v>
      </c>
      <c r="M27" s="10">
        <f>[1]Sheet1!Q27</f>
        <v>216.66666666666666</v>
      </c>
      <c r="N27" s="7">
        <f t="shared" si="1"/>
        <v>2600</v>
      </c>
    </row>
    <row r="28" spans="1:14" x14ac:dyDescent="0.25">
      <c r="A28" t="str">
        <f>[1]Sheet1!A28</f>
        <v>Rate</v>
      </c>
      <c r="B28" s="10">
        <f>[1]Sheet1!F28</f>
        <v>400</v>
      </c>
      <c r="C28" s="10">
        <f>[1]Sheet1!G28</f>
        <v>0</v>
      </c>
      <c r="D28" s="10">
        <f>[1]Sheet1!H28</f>
        <v>0</v>
      </c>
      <c r="E28" s="10">
        <f>[1]Sheet1!I28</f>
        <v>400</v>
      </c>
      <c r="F28" s="10">
        <f>[1]Sheet1!J28</f>
        <v>0</v>
      </c>
      <c r="G28" s="10">
        <f>[1]Sheet1!K28</f>
        <v>0</v>
      </c>
      <c r="H28" s="10">
        <f>[1]Sheet1!L28</f>
        <v>400</v>
      </c>
      <c r="I28" s="10">
        <f>[1]Sheet1!M28</f>
        <v>0</v>
      </c>
      <c r="J28" s="10">
        <f>[1]Sheet1!N28</f>
        <v>0</v>
      </c>
      <c r="K28" s="10">
        <f>[1]Sheet1!O28</f>
        <v>400</v>
      </c>
      <c r="L28" s="10">
        <f>[1]Sheet1!P28</f>
        <v>0</v>
      </c>
      <c r="M28" s="10">
        <f>[1]Sheet1!Q28</f>
        <v>0</v>
      </c>
      <c r="N28" s="7">
        <f t="shared" si="1"/>
        <v>1600</v>
      </c>
    </row>
    <row r="29" spans="1:14" x14ac:dyDescent="0.25">
      <c r="A29" t="str">
        <f>[1]Sheet1!A29</f>
        <v>Registrazione albo</v>
      </c>
      <c r="B29" s="10">
        <f>[1]Sheet1!F29</f>
        <v>0</v>
      </c>
      <c r="C29" s="10">
        <f>[1]Sheet1!G29</f>
        <v>1800</v>
      </c>
      <c r="D29" s="10">
        <f>[1]Sheet1!H29</f>
        <v>0</v>
      </c>
      <c r="E29" s="10">
        <f>[1]Sheet1!I29</f>
        <v>0</v>
      </c>
      <c r="F29" s="10">
        <f>[1]Sheet1!J29</f>
        <v>0</v>
      </c>
      <c r="G29" s="10">
        <f>[1]Sheet1!K29</f>
        <v>0</v>
      </c>
      <c r="H29" s="10">
        <f>[1]Sheet1!L29</f>
        <v>0</v>
      </c>
      <c r="I29" s="10">
        <f>[1]Sheet1!M29</f>
        <v>0</v>
      </c>
      <c r="J29" s="10">
        <f>[1]Sheet1!N29</f>
        <v>0</v>
      </c>
      <c r="K29" s="10">
        <f>[1]Sheet1!O29</f>
        <v>0</v>
      </c>
      <c r="L29" s="10">
        <f>[1]Sheet1!P29</f>
        <v>0</v>
      </c>
      <c r="M29" s="10">
        <f>[1]Sheet1!Q29</f>
        <v>0</v>
      </c>
      <c r="N29" s="7">
        <f t="shared" si="1"/>
        <v>1800</v>
      </c>
    </row>
    <row r="30" spans="1:14" x14ac:dyDescent="0.25">
      <c r="A30" t="str">
        <f>[1]Sheet1!A30</f>
        <v>Riparazione e manutenzione veicoli</v>
      </c>
      <c r="B30" s="10">
        <f>[1]Sheet1!F30</f>
        <v>166.66666666666666</v>
      </c>
      <c r="C30" s="10">
        <f>[1]Sheet1!G30</f>
        <v>166.66666666666666</v>
      </c>
      <c r="D30" s="10">
        <f>[1]Sheet1!H30</f>
        <v>166.66666666666666</v>
      </c>
      <c r="E30" s="10">
        <f>[1]Sheet1!I30</f>
        <v>166.66666666666666</v>
      </c>
      <c r="F30" s="10">
        <f>[1]Sheet1!J30</f>
        <v>166.66666666666666</v>
      </c>
      <c r="G30" s="10">
        <f>[1]Sheet1!K30</f>
        <v>166.66666666666666</v>
      </c>
      <c r="H30" s="10">
        <f>[1]Sheet1!L30</f>
        <v>166.66666666666666</v>
      </c>
      <c r="I30" s="10">
        <f>[1]Sheet1!M30</f>
        <v>166.66666666666666</v>
      </c>
      <c r="J30" s="10">
        <f>[1]Sheet1!N30</f>
        <v>166.66666666666666</v>
      </c>
      <c r="K30" s="10">
        <f>[1]Sheet1!O30</f>
        <v>166.66666666666666</v>
      </c>
      <c r="L30" s="10">
        <f>[1]Sheet1!P30</f>
        <v>166.66666666666666</v>
      </c>
      <c r="M30" s="10">
        <f>[1]Sheet1!Q30</f>
        <v>166.66666666666666</v>
      </c>
      <c r="N30" s="7">
        <f t="shared" si="1"/>
        <v>2000.0000000000002</v>
      </c>
    </row>
    <row r="31" spans="1:14" x14ac:dyDescent="0.25">
      <c r="A31" t="str">
        <f>[1]Sheet1!A31</f>
        <v>Riparazioni e manutenzione</v>
      </c>
      <c r="B31" s="10">
        <f>[1]Sheet1!F31</f>
        <v>500</v>
      </c>
      <c r="C31" s="10">
        <f>[1]Sheet1!G31</f>
        <v>500</v>
      </c>
      <c r="D31" s="10">
        <f>[1]Sheet1!H31</f>
        <v>500</v>
      </c>
      <c r="E31" s="10">
        <f>[1]Sheet1!I31</f>
        <v>500</v>
      </c>
      <c r="F31" s="10">
        <f>[1]Sheet1!J31</f>
        <v>500</v>
      </c>
      <c r="G31" s="10">
        <f>[1]Sheet1!K31</f>
        <v>500</v>
      </c>
      <c r="H31" s="10">
        <f>[1]Sheet1!L31</f>
        <v>500</v>
      </c>
      <c r="I31" s="10">
        <f>[1]Sheet1!M31</f>
        <v>500</v>
      </c>
      <c r="J31" s="10">
        <f>[1]Sheet1!N31</f>
        <v>500</v>
      </c>
      <c r="K31" s="10">
        <f>[1]Sheet1!O31</f>
        <v>500</v>
      </c>
      <c r="L31" s="10">
        <f>[1]Sheet1!P31</f>
        <v>500</v>
      </c>
      <c r="M31" s="10">
        <f>[1]Sheet1!Q31</f>
        <v>500</v>
      </c>
      <c r="N31" s="7">
        <f t="shared" si="1"/>
        <v>6000</v>
      </c>
    </row>
    <row r="32" spans="1:14" x14ac:dyDescent="0.25">
      <c r="A32" t="str">
        <f>[1]Sheet1!A32</f>
        <v>Rivenditori</v>
      </c>
      <c r="B32" s="10">
        <f>[1]Sheet1!F32</f>
        <v>320</v>
      </c>
      <c r="C32" s="10">
        <f>[1]Sheet1!G32</f>
        <v>320</v>
      </c>
      <c r="D32" s="10">
        <f>[1]Sheet1!H32</f>
        <v>320</v>
      </c>
      <c r="E32" s="10">
        <f>[1]Sheet1!I32</f>
        <v>320</v>
      </c>
      <c r="F32" s="10">
        <f>[1]Sheet1!J32</f>
        <v>320</v>
      </c>
      <c r="G32" s="10">
        <f>[1]Sheet1!K32</f>
        <v>320</v>
      </c>
      <c r="H32" s="10">
        <f>[1]Sheet1!L32</f>
        <v>320</v>
      </c>
      <c r="I32" s="10">
        <f>[1]Sheet1!M32</f>
        <v>320</v>
      </c>
      <c r="J32" s="10">
        <f>[1]Sheet1!N32</f>
        <v>320</v>
      </c>
      <c r="K32" s="10">
        <f>[1]Sheet1!O32</f>
        <v>320</v>
      </c>
      <c r="L32" s="10">
        <f>[1]Sheet1!P32</f>
        <v>320</v>
      </c>
      <c r="M32" s="10">
        <f>[1]Sheet1!Q32</f>
        <v>320</v>
      </c>
      <c r="N32" s="7">
        <f t="shared" si="1"/>
        <v>3840</v>
      </c>
    </row>
    <row r="33" spans="1:14" x14ac:dyDescent="0.25">
      <c r="A33" t="str">
        <f>[1]Sheet1!A33</f>
        <v>Servizi personale</v>
      </c>
      <c r="B33" s="10">
        <f>[1]Sheet1!F33</f>
        <v>300</v>
      </c>
      <c r="C33" s="10">
        <f>[1]Sheet1!G33</f>
        <v>300</v>
      </c>
      <c r="D33" s="10">
        <f>[1]Sheet1!H33</f>
        <v>300</v>
      </c>
      <c r="E33" s="10">
        <f>[1]Sheet1!I33</f>
        <v>300</v>
      </c>
      <c r="F33" s="10">
        <f>[1]Sheet1!J33</f>
        <v>300</v>
      </c>
      <c r="G33" s="10">
        <f>[1]Sheet1!K33</f>
        <v>300</v>
      </c>
      <c r="H33" s="10">
        <f>[1]Sheet1!L33</f>
        <v>300</v>
      </c>
      <c r="I33" s="10">
        <f>[1]Sheet1!M33</f>
        <v>300</v>
      </c>
      <c r="J33" s="10">
        <f>[1]Sheet1!N33</f>
        <v>300</v>
      </c>
      <c r="K33" s="10">
        <f>[1]Sheet1!O33</f>
        <v>300</v>
      </c>
      <c r="L33" s="10">
        <f>[1]Sheet1!P33</f>
        <v>300</v>
      </c>
      <c r="M33" s="10">
        <f>[1]Sheet1!Q33</f>
        <v>300</v>
      </c>
      <c r="N33" s="7">
        <f t="shared" si="1"/>
        <v>3600</v>
      </c>
    </row>
    <row r="34" spans="1:14" x14ac:dyDescent="0.25">
      <c r="A34" t="str">
        <f>[1]Sheet1!A34</f>
        <v>Sicurezza</v>
      </c>
      <c r="B34" s="10">
        <f>[1]Sheet1!F34</f>
        <v>120</v>
      </c>
      <c r="C34" s="10">
        <f>[1]Sheet1!G34</f>
        <v>120</v>
      </c>
      <c r="D34" s="10">
        <f>[1]Sheet1!H34</f>
        <v>120</v>
      </c>
      <c r="E34" s="10">
        <f>[1]Sheet1!I34</f>
        <v>120</v>
      </c>
      <c r="F34" s="10">
        <f>[1]Sheet1!J34</f>
        <v>120</v>
      </c>
      <c r="G34" s="10">
        <f>[1]Sheet1!K34</f>
        <v>120</v>
      </c>
      <c r="H34" s="10">
        <f>[1]Sheet1!L34</f>
        <v>120</v>
      </c>
      <c r="I34" s="10">
        <f>[1]Sheet1!M34</f>
        <v>120</v>
      </c>
      <c r="J34" s="10">
        <f>[1]Sheet1!N34</f>
        <v>120</v>
      </c>
      <c r="K34" s="10">
        <f>[1]Sheet1!O34</f>
        <v>120</v>
      </c>
      <c r="L34" s="10">
        <f>[1]Sheet1!P34</f>
        <v>120</v>
      </c>
      <c r="M34" s="10">
        <f>[1]Sheet1!Q34</f>
        <v>120</v>
      </c>
      <c r="N34" s="7">
        <f t="shared" si="1"/>
        <v>1440</v>
      </c>
    </row>
    <row r="35" spans="1:14" x14ac:dyDescent="0.25">
      <c r="A35" t="str">
        <f>[1]Sheet1!A35</f>
        <v>Sostituzioni</v>
      </c>
      <c r="B35" s="10">
        <f>[1]Sheet1!F35</f>
        <v>250</v>
      </c>
      <c r="C35" s="10">
        <f>[1]Sheet1!G35</f>
        <v>250</v>
      </c>
      <c r="D35" s="10">
        <f>[1]Sheet1!H35</f>
        <v>250</v>
      </c>
      <c r="E35" s="10">
        <f>[1]Sheet1!I35</f>
        <v>250</v>
      </c>
      <c r="F35" s="10">
        <f>[1]Sheet1!J35</f>
        <v>250</v>
      </c>
      <c r="G35" s="10">
        <f>[1]Sheet1!K35</f>
        <v>250</v>
      </c>
      <c r="H35" s="10">
        <f>[1]Sheet1!L35</f>
        <v>250</v>
      </c>
      <c r="I35" s="10">
        <f>[1]Sheet1!M35</f>
        <v>250</v>
      </c>
      <c r="J35" s="10">
        <f>[1]Sheet1!N35</f>
        <v>250</v>
      </c>
      <c r="K35" s="10">
        <f>[1]Sheet1!O35</f>
        <v>250</v>
      </c>
      <c r="L35" s="10">
        <f>[1]Sheet1!P35</f>
        <v>250</v>
      </c>
      <c r="M35" s="10">
        <f>[1]Sheet1!Q35</f>
        <v>250</v>
      </c>
      <c r="N35" s="7">
        <f t="shared" si="1"/>
        <v>3000</v>
      </c>
    </row>
    <row r="36" spans="1:14" x14ac:dyDescent="0.25">
      <c r="A36" t="str">
        <f>[1]Sheet1!A36</f>
        <v>Spedizione</v>
      </c>
      <c r="B36" s="10">
        <f>[1]Sheet1!F36</f>
        <v>300</v>
      </c>
      <c r="C36" s="10">
        <f>[1]Sheet1!G36</f>
        <v>300</v>
      </c>
      <c r="D36" s="10">
        <f>[1]Sheet1!H36</f>
        <v>300</v>
      </c>
      <c r="E36" s="10">
        <f>[1]Sheet1!I36</f>
        <v>300</v>
      </c>
      <c r="F36" s="10">
        <f>[1]Sheet1!J36</f>
        <v>300</v>
      </c>
      <c r="G36" s="10">
        <f>[1]Sheet1!K36</f>
        <v>300</v>
      </c>
      <c r="H36" s="10">
        <f>[1]Sheet1!L36</f>
        <v>300</v>
      </c>
      <c r="I36" s="10">
        <f>[1]Sheet1!M36</f>
        <v>300</v>
      </c>
      <c r="J36" s="10">
        <f>[1]Sheet1!N36</f>
        <v>300</v>
      </c>
      <c r="K36" s="10">
        <f>[1]Sheet1!O36</f>
        <v>300</v>
      </c>
      <c r="L36" s="10">
        <f>[1]Sheet1!P36</f>
        <v>300</v>
      </c>
      <c r="M36" s="10">
        <f>[1]Sheet1!Q36</f>
        <v>300</v>
      </c>
      <c r="N36" s="7">
        <f t="shared" si="1"/>
        <v>3600</v>
      </c>
    </row>
    <row r="37" spans="1:14" x14ac:dyDescent="0.25">
      <c r="A37" t="str">
        <f>[1]Sheet1!A37</f>
        <v>Spese affitto</v>
      </c>
      <c r="B37" s="10">
        <f>[1]Sheet1!F37</f>
        <v>3250</v>
      </c>
      <c r="C37" s="10">
        <f>[1]Sheet1!G37</f>
        <v>3250</v>
      </c>
      <c r="D37" s="10">
        <f>[1]Sheet1!H37</f>
        <v>3250</v>
      </c>
      <c r="E37" s="10">
        <f>[1]Sheet1!I37</f>
        <v>3250</v>
      </c>
      <c r="F37" s="10">
        <f>[1]Sheet1!J37</f>
        <v>3250</v>
      </c>
      <c r="G37" s="10">
        <f>[1]Sheet1!K37</f>
        <v>3250</v>
      </c>
      <c r="H37" s="10">
        <f>[1]Sheet1!L37</f>
        <v>3250</v>
      </c>
      <c r="I37" s="10">
        <f>[1]Sheet1!M37</f>
        <v>3250</v>
      </c>
      <c r="J37" s="10">
        <f>[1]Sheet1!N37</f>
        <v>3250</v>
      </c>
      <c r="K37" s="10">
        <f>[1]Sheet1!O37</f>
        <v>3250</v>
      </c>
      <c r="L37" s="10">
        <f>[1]Sheet1!P37</f>
        <v>3250</v>
      </c>
      <c r="M37" s="10">
        <f>[1]Sheet1!Q37</f>
        <v>3250</v>
      </c>
      <c r="N37" s="7">
        <f t="shared" si="1"/>
        <v>39000</v>
      </c>
    </row>
    <row r="38" spans="1:14" x14ac:dyDescent="0.25">
      <c r="A38" t="str">
        <f>[1]Sheet1!A38</f>
        <v>Spese bancarie</v>
      </c>
      <c r="B38" s="10">
        <f>[1]Sheet1!F38</f>
        <v>100</v>
      </c>
      <c r="C38" s="10">
        <f>[1]Sheet1!G38</f>
        <v>100</v>
      </c>
      <c r="D38" s="10">
        <f>[1]Sheet1!H38</f>
        <v>100</v>
      </c>
      <c r="E38" s="10">
        <f>[1]Sheet1!I38</f>
        <v>100</v>
      </c>
      <c r="F38" s="10">
        <f>[1]Sheet1!J38</f>
        <v>100</v>
      </c>
      <c r="G38" s="10">
        <f>[1]Sheet1!K38</f>
        <v>100</v>
      </c>
      <c r="H38" s="10">
        <f>[1]Sheet1!L38</f>
        <v>100</v>
      </c>
      <c r="I38" s="10">
        <f>[1]Sheet1!M38</f>
        <v>100</v>
      </c>
      <c r="J38" s="10">
        <f>[1]Sheet1!N38</f>
        <v>100</v>
      </c>
      <c r="K38" s="10">
        <f>[1]Sheet1!O38</f>
        <v>100</v>
      </c>
      <c r="L38" s="10">
        <f>[1]Sheet1!P38</f>
        <v>100</v>
      </c>
      <c r="M38" s="10">
        <f>[1]Sheet1!Q38</f>
        <v>100</v>
      </c>
      <c r="N38" s="7">
        <f t="shared" si="1"/>
        <v>1200</v>
      </c>
    </row>
    <row r="39" spans="1:14" x14ac:dyDescent="0.25">
      <c r="A39" t="str">
        <f>[1]Sheet1!A39</f>
        <v>Spese collaboratori</v>
      </c>
      <c r="B39" s="10">
        <f>[1]Sheet1!F39</f>
        <v>520</v>
      </c>
      <c r="C39" s="10">
        <f>[1]Sheet1!G39</f>
        <v>520</v>
      </c>
      <c r="D39" s="10">
        <f>[1]Sheet1!H39</f>
        <v>520</v>
      </c>
      <c r="E39" s="10">
        <f>[1]Sheet1!I39</f>
        <v>520</v>
      </c>
      <c r="F39" s="10">
        <f>[1]Sheet1!J39</f>
        <v>520</v>
      </c>
      <c r="G39" s="10">
        <f>[1]Sheet1!K39</f>
        <v>520</v>
      </c>
      <c r="H39" s="10">
        <f>[1]Sheet1!L39</f>
        <v>520</v>
      </c>
      <c r="I39" s="10">
        <f>[1]Sheet1!M39</f>
        <v>520</v>
      </c>
      <c r="J39" s="10">
        <f>[1]Sheet1!N39</f>
        <v>520</v>
      </c>
      <c r="K39" s="10">
        <f>[1]Sheet1!O39</f>
        <v>520</v>
      </c>
      <c r="L39" s="10">
        <f>[1]Sheet1!P39</f>
        <v>520</v>
      </c>
      <c r="M39" s="10">
        <f>[1]Sheet1!Q39</f>
        <v>520</v>
      </c>
      <c r="N39" s="7">
        <f t="shared" si="1"/>
        <v>6240</v>
      </c>
    </row>
    <row r="40" spans="1:14" x14ac:dyDescent="0.25">
      <c r="A40" t="str">
        <f>[1]Sheet1!A40</f>
        <v>Spese consulenza</v>
      </c>
      <c r="B40" s="10">
        <f>[1]Sheet1!F40</f>
        <v>300</v>
      </c>
      <c r="C40" s="10">
        <f>[1]Sheet1!G40</f>
        <v>300</v>
      </c>
      <c r="D40" s="10">
        <f>[1]Sheet1!H40</f>
        <v>300</v>
      </c>
      <c r="E40" s="10">
        <f>[1]Sheet1!I40</f>
        <v>300</v>
      </c>
      <c r="F40" s="10">
        <f>[1]Sheet1!J40</f>
        <v>300</v>
      </c>
      <c r="G40" s="10">
        <f>[1]Sheet1!K40</f>
        <v>300</v>
      </c>
      <c r="H40" s="10">
        <f>[1]Sheet1!L40</f>
        <v>300</v>
      </c>
      <c r="I40" s="10">
        <f>[1]Sheet1!M40</f>
        <v>300</v>
      </c>
      <c r="J40" s="10">
        <f>[1]Sheet1!N40</f>
        <v>300</v>
      </c>
      <c r="K40" s="10">
        <f>[1]Sheet1!O40</f>
        <v>300</v>
      </c>
      <c r="L40" s="10">
        <f>[1]Sheet1!P40</f>
        <v>300</v>
      </c>
      <c r="M40" s="10">
        <f>[1]Sheet1!Q40</f>
        <v>300</v>
      </c>
      <c r="N40" s="7">
        <f t="shared" si="1"/>
        <v>3600</v>
      </c>
    </row>
    <row r="41" spans="1:14" x14ac:dyDescent="0.25">
      <c r="A41" t="str">
        <f>[1]Sheet1!A41</f>
        <v>Spese di interessi</v>
      </c>
      <c r="B41" s="10">
        <f>[1]Sheet1!F41</f>
        <v>520</v>
      </c>
      <c r="C41" s="10">
        <f>[1]Sheet1!G41</f>
        <v>520</v>
      </c>
      <c r="D41" s="10">
        <f>[1]Sheet1!H41</f>
        <v>520</v>
      </c>
      <c r="E41" s="10">
        <f>[1]Sheet1!I41</f>
        <v>520</v>
      </c>
      <c r="F41" s="10">
        <f>[1]Sheet1!J41</f>
        <v>520</v>
      </c>
      <c r="G41" s="10">
        <f>[1]Sheet1!K41</f>
        <v>520</v>
      </c>
      <c r="H41" s="10">
        <f>[1]Sheet1!L41</f>
        <v>520</v>
      </c>
      <c r="I41" s="10">
        <f>[1]Sheet1!M41</f>
        <v>520</v>
      </c>
      <c r="J41" s="10">
        <f>[1]Sheet1!N41</f>
        <v>520</v>
      </c>
      <c r="K41" s="10">
        <f>[1]Sheet1!O41</f>
        <v>520</v>
      </c>
      <c r="L41" s="10">
        <f>[1]Sheet1!P41</f>
        <v>520</v>
      </c>
      <c r="M41" s="10">
        <f>[1]Sheet1!Q41</f>
        <v>520</v>
      </c>
      <c r="N41" s="7">
        <f t="shared" si="1"/>
        <v>6240</v>
      </c>
    </row>
    <row r="42" spans="1:14" x14ac:dyDescent="0.25">
      <c r="A42" t="str">
        <f>[1]Sheet1!A42</f>
        <v>Spese di leasing</v>
      </c>
      <c r="B42" s="10">
        <f>[1]Sheet1!F42</f>
        <v>800</v>
      </c>
      <c r="C42" s="10">
        <f>[1]Sheet1!G42</f>
        <v>800</v>
      </c>
      <c r="D42" s="10">
        <f>[1]Sheet1!H42</f>
        <v>800</v>
      </c>
      <c r="E42" s="10">
        <f>[1]Sheet1!I42</f>
        <v>800</v>
      </c>
      <c r="F42" s="10">
        <f>[1]Sheet1!J42</f>
        <v>800</v>
      </c>
      <c r="G42" s="10">
        <f>[1]Sheet1!K42</f>
        <v>800</v>
      </c>
      <c r="H42" s="10">
        <f>[1]Sheet1!L42</f>
        <v>800</v>
      </c>
      <c r="I42" s="10">
        <f>[1]Sheet1!M42</f>
        <v>800</v>
      </c>
      <c r="J42" s="10">
        <f>[1]Sheet1!N42</f>
        <v>800</v>
      </c>
      <c r="K42" s="10">
        <f>[1]Sheet1!O42</f>
        <v>800</v>
      </c>
      <c r="L42" s="10">
        <f>[1]Sheet1!P42</f>
        <v>800</v>
      </c>
      <c r="M42" s="10">
        <f>[1]Sheet1!Q42</f>
        <v>800</v>
      </c>
      <c r="N42" s="7">
        <f t="shared" si="1"/>
        <v>9600</v>
      </c>
    </row>
    <row r="43" spans="1:14" x14ac:dyDescent="0.25">
      <c r="A43" t="str">
        <f>[1]Sheet1!A43</f>
        <v>Spese magazzino</v>
      </c>
      <c r="B43" s="10">
        <f>[1]Sheet1!F43</f>
        <v>150</v>
      </c>
      <c r="C43" s="10">
        <f>[1]Sheet1!G43</f>
        <v>150</v>
      </c>
      <c r="D43" s="10">
        <f>[1]Sheet1!H43</f>
        <v>150</v>
      </c>
      <c r="E43" s="10">
        <f>[1]Sheet1!I43</f>
        <v>150</v>
      </c>
      <c r="F43" s="10">
        <f>[1]Sheet1!J43</f>
        <v>150</v>
      </c>
      <c r="G43" s="10">
        <f>[1]Sheet1!K43</f>
        <v>150</v>
      </c>
      <c r="H43" s="10">
        <f>[1]Sheet1!L43</f>
        <v>150</v>
      </c>
      <c r="I43" s="10">
        <f>[1]Sheet1!M43</f>
        <v>150</v>
      </c>
      <c r="J43" s="10">
        <f>[1]Sheet1!N43</f>
        <v>150</v>
      </c>
      <c r="K43" s="10">
        <f>[1]Sheet1!O43</f>
        <v>150</v>
      </c>
      <c r="L43" s="10">
        <f>[1]Sheet1!P43</f>
        <v>150</v>
      </c>
      <c r="M43" s="10">
        <f>[1]Sheet1!Q43</f>
        <v>150</v>
      </c>
      <c r="N43" s="7">
        <f t="shared" si="1"/>
        <v>1800</v>
      </c>
    </row>
    <row r="44" spans="1:14" x14ac:dyDescent="0.25">
      <c r="A44" t="str">
        <f>[1]Sheet1!A44</f>
        <v>Spese per Internet</v>
      </c>
      <c r="B44" s="10">
        <f>[1]Sheet1!F44</f>
        <v>150</v>
      </c>
      <c r="C44" s="10">
        <f>[1]Sheet1!G44</f>
        <v>0</v>
      </c>
      <c r="D44" s="10">
        <f>[1]Sheet1!H44</f>
        <v>0</v>
      </c>
      <c r="E44" s="10">
        <f>[1]Sheet1!I44</f>
        <v>150</v>
      </c>
      <c r="F44" s="10">
        <f>[1]Sheet1!J44</f>
        <v>0</v>
      </c>
      <c r="G44" s="10">
        <f>[1]Sheet1!K44</f>
        <v>0</v>
      </c>
      <c r="H44" s="10">
        <f>[1]Sheet1!L44</f>
        <v>150</v>
      </c>
      <c r="I44" s="10">
        <f>[1]Sheet1!M44</f>
        <v>0</v>
      </c>
      <c r="J44" s="10">
        <f>[1]Sheet1!N44</f>
        <v>0</v>
      </c>
      <c r="K44" s="10">
        <f>[1]Sheet1!O44</f>
        <v>150</v>
      </c>
      <c r="L44" s="10">
        <f>[1]Sheet1!P44</f>
        <v>0</v>
      </c>
      <c r="M44" s="10">
        <f>[1]Sheet1!Q44</f>
        <v>0</v>
      </c>
      <c r="N44" s="7">
        <f t="shared" si="1"/>
        <v>600</v>
      </c>
    </row>
    <row r="45" spans="1:14" x14ac:dyDescent="0.25">
      <c r="A45" t="str">
        <f>[1]Sheet1!A45</f>
        <v>Spese sito web</v>
      </c>
      <c r="B45" s="10">
        <f>[1]Sheet1!F45</f>
        <v>850</v>
      </c>
      <c r="C45" s="10">
        <f>[1]Sheet1!G45</f>
        <v>850</v>
      </c>
      <c r="D45" s="10">
        <f>[1]Sheet1!H45</f>
        <v>850</v>
      </c>
      <c r="E45" s="10">
        <f>[1]Sheet1!I45</f>
        <v>850</v>
      </c>
      <c r="F45" s="10">
        <f>[1]Sheet1!J45</f>
        <v>850</v>
      </c>
      <c r="G45" s="10">
        <f>[1]Sheet1!K45</f>
        <v>850</v>
      </c>
      <c r="H45" s="10">
        <f>[1]Sheet1!L45</f>
        <v>850</v>
      </c>
      <c r="I45" s="10">
        <f>[1]Sheet1!M45</f>
        <v>850</v>
      </c>
      <c r="J45" s="10">
        <f>[1]Sheet1!N45</f>
        <v>850</v>
      </c>
      <c r="K45" s="10">
        <f>[1]Sheet1!O45</f>
        <v>850</v>
      </c>
      <c r="L45" s="10">
        <f>[1]Sheet1!P45</f>
        <v>850</v>
      </c>
      <c r="M45" s="10">
        <f>[1]Sheet1!Q45</f>
        <v>850</v>
      </c>
      <c r="N45" s="7">
        <f t="shared" si="1"/>
        <v>10200</v>
      </c>
    </row>
    <row r="46" spans="1:14" x14ac:dyDescent="0.25">
      <c r="A46" t="str">
        <f>[1]Sheet1!A46</f>
        <v>Telefono (compreso cellulare)</v>
      </c>
      <c r="B46" s="10">
        <f>[1]Sheet1!F46</f>
        <v>550</v>
      </c>
      <c r="C46" s="10">
        <f>[1]Sheet1!G46</f>
        <v>550</v>
      </c>
      <c r="D46" s="10">
        <f>[1]Sheet1!H46</f>
        <v>550</v>
      </c>
      <c r="E46" s="10">
        <f>[1]Sheet1!I46</f>
        <v>550</v>
      </c>
      <c r="F46" s="10">
        <f>[1]Sheet1!J46</f>
        <v>550</v>
      </c>
      <c r="G46" s="10">
        <f>[1]Sheet1!K46</f>
        <v>550</v>
      </c>
      <c r="H46" s="10">
        <f>[1]Sheet1!L46</f>
        <v>550</v>
      </c>
      <c r="I46" s="10">
        <f>[1]Sheet1!M46</f>
        <v>550</v>
      </c>
      <c r="J46" s="10">
        <f>[1]Sheet1!N46</f>
        <v>550</v>
      </c>
      <c r="K46" s="10">
        <f>[1]Sheet1!O46</f>
        <v>550</v>
      </c>
      <c r="L46" s="10">
        <f>[1]Sheet1!P46</f>
        <v>550</v>
      </c>
      <c r="M46" s="10">
        <f>[1]Sheet1!Q46</f>
        <v>550</v>
      </c>
      <c r="N46" s="7">
        <f t="shared" si="1"/>
        <v>6600</v>
      </c>
    </row>
    <row r="47" spans="1:14" x14ac:dyDescent="0.25">
      <c r="A47" t="str">
        <f>[1]Sheet1!A47</f>
        <v>Viaggi estero</v>
      </c>
      <c r="B47" s="10">
        <f>[1]Sheet1!F47</f>
        <v>0</v>
      </c>
      <c r="C47" s="10">
        <f>[1]Sheet1!G47</f>
        <v>0</v>
      </c>
      <c r="D47" s="10">
        <f>[1]Sheet1!H47</f>
        <v>0</v>
      </c>
      <c r="E47" s="10">
        <f>[1]Sheet1!I47</f>
        <v>0</v>
      </c>
      <c r="F47" s="10">
        <f>[1]Sheet1!J47</f>
        <v>0</v>
      </c>
      <c r="G47" s="10">
        <f>[1]Sheet1!K47</f>
        <v>0</v>
      </c>
      <c r="H47" s="10">
        <f>[1]Sheet1!L47</f>
        <v>0</v>
      </c>
      <c r="I47" s="10">
        <f>[1]Sheet1!M47</f>
        <v>0</v>
      </c>
      <c r="J47" s="10">
        <f>[1]Sheet1!N47</f>
        <v>3500</v>
      </c>
      <c r="K47" s="10">
        <f>[1]Sheet1!O47</f>
        <v>0</v>
      </c>
      <c r="L47" s="10">
        <f>[1]Sheet1!P47</f>
        <v>0</v>
      </c>
      <c r="M47" s="10">
        <f>[1]Sheet1!Q47</f>
        <v>0</v>
      </c>
      <c r="N47" s="7">
        <f t="shared" si="1"/>
        <v>3500</v>
      </c>
    </row>
    <row r="48" spans="1:14" x14ac:dyDescent="0.25">
      <c r="A48" t="str">
        <f>[1]Sheet1!A48</f>
        <v>Viaggi nazionali</v>
      </c>
      <c r="B48" s="10">
        <f>[1]Sheet1!F48</f>
        <v>350</v>
      </c>
      <c r="C48" s="10">
        <f>[1]Sheet1!G48</f>
        <v>350</v>
      </c>
      <c r="D48" s="10">
        <f>[1]Sheet1!H48</f>
        <v>350</v>
      </c>
      <c r="E48" s="10">
        <f>[1]Sheet1!I48</f>
        <v>350</v>
      </c>
      <c r="F48" s="10">
        <f>[1]Sheet1!J48</f>
        <v>350</v>
      </c>
      <c r="G48" s="10">
        <f>[1]Sheet1!K48</f>
        <v>350</v>
      </c>
      <c r="H48" s="10">
        <f>[1]Sheet1!L48</f>
        <v>350</v>
      </c>
      <c r="I48" s="10">
        <f>[1]Sheet1!M48</f>
        <v>350</v>
      </c>
      <c r="J48" s="10">
        <f>[1]Sheet1!N48</f>
        <v>350</v>
      </c>
      <c r="K48" s="10">
        <f>[1]Sheet1!O48</f>
        <v>350</v>
      </c>
      <c r="L48" s="10">
        <f>[1]Sheet1!P48</f>
        <v>350</v>
      </c>
      <c r="M48" s="10">
        <f>[1]Sheet1!Q48</f>
        <v>350</v>
      </c>
      <c r="N48" s="7">
        <f t="shared" si="1"/>
        <v>4200</v>
      </c>
    </row>
    <row r="49" spans="1:14" x14ac:dyDescent="0.25">
      <c r="A49" s="1" t="str">
        <f>[1]Sheet1!A49</f>
        <v>Totale spese</v>
      </c>
      <c r="B49" s="11">
        <f>SUM(B8:B48)</f>
        <v>17569.666666666668</v>
      </c>
      <c r="C49" s="11">
        <f t="shared" ref="C49:M49" si="2">SUM(C8:C48)</f>
        <v>17719.666666666664</v>
      </c>
      <c r="D49" s="11">
        <f t="shared" si="2"/>
        <v>16119.666666666668</v>
      </c>
      <c r="E49" s="11">
        <f t="shared" si="2"/>
        <v>16669.666666666668</v>
      </c>
      <c r="F49" s="11">
        <f t="shared" si="2"/>
        <v>15919.666666666668</v>
      </c>
      <c r="G49" s="11">
        <f t="shared" si="2"/>
        <v>15619.666666666668</v>
      </c>
      <c r="H49" s="11">
        <f t="shared" si="2"/>
        <v>16669.666666666668</v>
      </c>
      <c r="I49" s="11">
        <f t="shared" si="2"/>
        <v>16219.666666666668</v>
      </c>
      <c r="J49" s="11">
        <f t="shared" si="2"/>
        <v>20619.666666666668</v>
      </c>
      <c r="K49" s="11">
        <f t="shared" si="2"/>
        <v>22869.666666666664</v>
      </c>
      <c r="L49" s="11">
        <f t="shared" si="2"/>
        <v>15919.666666666668</v>
      </c>
      <c r="M49" s="11">
        <f t="shared" si="2"/>
        <v>15619.666666666668</v>
      </c>
      <c r="N49" s="7">
        <f t="shared" si="1"/>
        <v>207535.99999999997</v>
      </c>
    </row>
    <row r="51" spans="1:14" x14ac:dyDescent="0.25">
      <c r="A51" s="1" t="s">
        <v>41</v>
      </c>
      <c r="B51" s="10">
        <f>B6-B49</f>
        <v>-5594.6666666666679</v>
      </c>
      <c r="C51" s="10">
        <f t="shared" ref="C51:M51" si="3">C6-C49</f>
        <v>-4314.6666666666642</v>
      </c>
      <c r="D51" s="10">
        <f t="shared" si="3"/>
        <v>-899.66666666666788</v>
      </c>
      <c r="E51" s="10">
        <f t="shared" si="3"/>
        <v>-2999.6666666666679</v>
      </c>
      <c r="F51" s="10">
        <f t="shared" si="3"/>
        <v>1215.3333333333321</v>
      </c>
      <c r="G51" s="10">
        <f t="shared" si="3"/>
        <v>42710.333333333328</v>
      </c>
      <c r="H51" s="10">
        <f t="shared" si="3"/>
        <v>-10469.666666666668</v>
      </c>
      <c r="I51" s="10">
        <f t="shared" si="3"/>
        <v>-4199.6666666666679</v>
      </c>
      <c r="J51" s="10">
        <f t="shared" si="3"/>
        <v>-2349.6666666666679</v>
      </c>
      <c r="K51" s="10">
        <f t="shared" si="3"/>
        <v>-2719.6666666666642</v>
      </c>
      <c r="L51" s="10">
        <f t="shared" si="3"/>
        <v>8180.3333333333321</v>
      </c>
      <c r="M51" s="10">
        <f t="shared" si="3"/>
        <v>11880.333333333332</v>
      </c>
      <c r="N51" s="12">
        <f>SUM(B51:M51)</f>
        <v>30438.999999999989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zoomScale="85" zoomScaleNormal="85" workbookViewId="0"/>
  </sheetViews>
  <sheetFormatPr defaultRowHeight="15" x14ac:dyDescent="0.25"/>
  <cols>
    <col min="1" max="1" width="28.5703125" customWidth="1"/>
    <col min="2" max="3" width="11.5703125" style="5" bestFit="1" customWidth="1"/>
    <col min="4" max="4" width="13.28515625" style="5" customWidth="1"/>
    <col min="5" max="6" width="11.5703125" style="5" bestFit="1" customWidth="1"/>
    <col min="7" max="7" width="12.5703125" style="5" bestFit="1" customWidth="1"/>
    <col min="8" max="13" width="11.5703125" style="5" bestFit="1" customWidth="1"/>
    <col min="14" max="14" width="12.5703125" style="5" bestFit="1" customWidth="1"/>
  </cols>
  <sheetData>
    <row r="1" spans="1:14" x14ac:dyDescent="0.25">
      <c r="B1" s="28" t="s">
        <v>42</v>
      </c>
      <c r="C1" s="28"/>
      <c r="D1" s="28"/>
      <c r="E1" s="28"/>
      <c r="F1" s="28"/>
    </row>
    <row r="2" spans="1:14" x14ac:dyDescent="0.25">
      <c r="B2" s="17" t="s">
        <v>43</v>
      </c>
      <c r="C2" s="16">
        <v>1</v>
      </c>
      <c r="D2" s="17" t="s">
        <v>44</v>
      </c>
      <c r="E2" s="16">
        <v>1</v>
      </c>
      <c r="F2" s="17" t="s">
        <v>45</v>
      </c>
      <c r="G2" s="16">
        <v>1</v>
      </c>
    </row>
    <row r="4" spans="1:14" x14ac:dyDescent="0.25">
      <c r="A4" s="13"/>
      <c r="B4" s="14" t="str">
        <f>ProfitLoss!B1</f>
        <v>Lug</v>
      </c>
      <c r="C4" s="14" t="str">
        <f>ProfitLoss!C1</f>
        <v>Ago</v>
      </c>
      <c r="D4" s="14" t="str">
        <f>ProfitLoss!D1</f>
        <v>Set</v>
      </c>
      <c r="E4" s="14" t="str">
        <f>ProfitLoss!E1</f>
        <v>Ott</v>
      </c>
      <c r="F4" s="14" t="str">
        <f>ProfitLoss!F1</f>
        <v>Nov</v>
      </c>
      <c r="G4" s="14" t="str">
        <f>ProfitLoss!G1</f>
        <v>Dic</v>
      </c>
      <c r="H4" s="14" t="str">
        <f>ProfitLoss!H1</f>
        <v>Gen</v>
      </c>
      <c r="I4" s="14" t="str">
        <f>ProfitLoss!I1</f>
        <v>Feb</v>
      </c>
      <c r="J4" s="14" t="str">
        <f>ProfitLoss!J1</f>
        <v>Mar</v>
      </c>
      <c r="K4" s="14" t="str">
        <f>ProfitLoss!K1</f>
        <v>Apr</v>
      </c>
      <c r="L4" s="14" t="str">
        <f>ProfitLoss!L1</f>
        <v>Mag</v>
      </c>
      <c r="M4" s="14" t="str">
        <f>ProfitLoss!M1</f>
        <v>Giu</v>
      </c>
      <c r="N4" s="14" t="str">
        <f>ProfitLoss!N1</f>
        <v>Totale</v>
      </c>
    </row>
    <row r="5" spans="1:14" s="1" customFormat="1" x14ac:dyDescent="0.25">
      <c r="A5" s="1" t="str">
        <f>ProfitLoss!A2</f>
        <v>Totale vendite</v>
      </c>
      <c r="B5" s="15">
        <f>ProfitLoss!B2*VariationSales</f>
        <v>31070</v>
      </c>
      <c r="C5" s="15">
        <f>ProfitLoss!C2*VariationSales</f>
        <v>35440</v>
      </c>
      <c r="D5" s="15">
        <f>ProfitLoss!D2*VariationSales</f>
        <v>41150</v>
      </c>
      <c r="E5" s="15">
        <f>ProfitLoss!E2*VariationSales</f>
        <v>36450</v>
      </c>
      <c r="F5" s="15">
        <f>ProfitLoss!F2*VariationSales</f>
        <v>47260</v>
      </c>
      <c r="G5" s="15">
        <f>ProfitLoss!G2*VariationSales</f>
        <v>174890</v>
      </c>
      <c r="H5" s="15">
        <f>ProfitLoss!H2*VariationSales</f>
        <v>13400</v>
      </c>
      <c r="I5" s="15">
        <f>ProfitLoss!I2*VariationSales</f>
        <v>31350</v>
      </c>
      <c r="J5" s="15">
        <f>ProfitLoss!J2*VariationSales</f>
        <v>50850</v>
      </c>
      <c r="K5" s="15">
        <f>ProfitLoss!K2*VariationSales</f>
        <v>56770</v>
      </c>
      <c r="L5" s="15">
        <f>ProfitLoss!L2*VariationSales</f>
        <v>69070</v>
      </c>
      <c r="M5" s="15">
        <f>ProfitLoss!M2*VariationSales</f>
        <v>79670</v>
      </c>
      <c r="N5" s="15">
        <f>ProfitLoss!N2*VariationSales</f>
        <v>667370</v>
      </c>
    </row>
    <row r="7" spans="1:14" x14ac:dyDescent="0.25">
      <c r="A7" t="str">
        <f>ProfitLoss!A4</f>
        <v>Costo totale prodotto</v>
      </c>
      <c r="B7" s="5">
        <f>ProfitLoss!B4*VariationCost_of_Sales</f>
        <v>19095</v>
      </c>
      <c r="C7" s="5">
        <f>ProfitLoss!C4*VariationCost_of_Sales</f>
        <v>22035</v>
      </c>
      <c r="D7" s="5">
        <f>ProfitLoss!D4*VariationCost_of_Sales</f>
        <v>25930</v>
      </c>
      <c r="E7" s="5">
        <f>ProfitLoss!E4*VariationCost_of_Sales</f>
        <v>22780</v>
      </c>
      <c r="F7" s="5">
        <f>ProfitLoss!F4*VariationCost_of_Sales</f>
        <v>30125</v>
      </c>
      <c r="G7" s="5">
        <f>ProfitLoss!G4*VariationCost_of_Sales</f>
        <v>116560</v>
      </c>
      <c r="H7" s="5">
        <f>ProfitLoss!H4*VariationCost_of_Sales</f>
        <v>7200</v>
      </c>
      <c r="I7" s="5">
        <f>ProfitLoss!I4*VariationCost_of_Sales</f>
        <v>19330</v>
      </c>
      <c r="J7" s="5">
        <f>ProfitLoss!J4*VariationCost_of_Sales</f>
        <v>32580</v>
      </c>
      <c r="K7" s="5">
        <f>ProfitLoss!K4*VariationCost_of_Sales</f>
        <v>36620</v>
      </c>
      <c r="L7" s="5">
        <f>ProfitLoss!L4*VariationCost_of_Sales</f>
        <v>44970</v>
      </c>
      <c r="M7" s="5">
        <f>ProfitLoss!M4*VariationCost_of_Sales</f>
        <v>52170</v>
      </c>
      <c r="N7" s="5">
        <f>ProfitLoss!N4*VariationCost_of_Sales</f>
        <v>429395</v>
      </c>
    </row>
    <row r="9" spans="1:14" s="1" customFormat="1" x14ac:dyDescent="0.25">
      <c r="A9" s="1" t="str">
        <f>ProfitLoss!A6</f>
        <v>Utile lordo</v>
      </c>
      <c r="B9" s="15">
        <f>B5-B7</f>
        <v>11975</v>
      </c>
      <c r="C9" s="15">
        <f t="shared" ref="C9:N9" si="0">C5-C7</f>
        <v>13405</v>
      </c>
      <c r="D9" s="15">
        <f t="shared" si="0"/>
        <v>15220</v>
      </c>
      <c r="E9" s="15">
        <f t="shared" si="0"/>
        <v>13670</v>
      </c>
      <c r="F9" s="15">
        <f t="shared" si="0"/>
        <v>17135</v>
      </c>
      <c r="G9" s="15">
        <f t="shared" si="0"/>
        <v>58330</v>
      </c>
      <c r="H9" s="15">
        <f t="shared" si="0"/>
        <v>6200</v>
      </c>
      <c r="I9" s="15">
        <f t="shared" si="0"/>
        <v>12020</v>
      </c>
      <c r="J9" s="15">
        <f t="shared" si="0"/>
        <v>18270</v>
      </c>
      <c r="K9" s="15">
        <f t="shared" si="0"/>
        <v>20150</v>
      </c>
      <c r="L9" s="15">
        <f t="shared" si="0"/>
        <v>24100</v>
      </c>
      <c r="M9" s="15">
        <f t="shared" si="0"/>
        <v>27500</v>
      </c>
      <c r="N9" s="15">
        <f t="shared" si="0"/>
        <v>237975</v>
      </c>
    </row>
    <row r="11" spans="1:14" x14ac:dyDescent="0.25">
      <c r="A11" t="str">
        <f>ProfitLoss!A8</f>
        <v>Assicurazione</v>
      </c>
      <c r="B11" s="5">
        <f>ProfitLoss!B8*VariationExpenses</f>
        <v>0</v>
      </c>
      <c r="C11" s="5">
        <f>ProfitLoss!C8*VariationExpenses</f>
        <v>0</v>
      </c>
      <c r="D11" s="5">
        <f>ProfitLoss!D8*VariationExpenses</f>
        <v>0</v>
      </c>
      <c r="E11" s="5">
        <f>ProfitLoss!E8*VariationExpenses</f>
        <v>0</v>
      </c>
      <c r="F11" s="5">
        <f>ProfitLoss!F8*VariationExpenses</f>
        <v>0</v>
      </c>
      <c r="G11" s="5">
        <f>ProfitLoss!G8*VariationExpenses</f>
        <v>0</v>
      </c>
      <c r="H11" s="5">
        <f>ProfitLoss!H8*VariationExpenses</f>
        <v>0</v>
      </c>
      <c r="I11" s="5">
        <f>ProfitLoss!I8*VariationExpenses</f>
        <v>0</v>
      </c>
      <c r="J11" s="5">
        <f>ProfitLoss!J8*VariationExpenses</f>
        <v>0</v>
      </c>
      <c r="K11" s="5">
        <f>ProfitLoss!K8*VariationExpenses</f>
        <v>3000</v>
      </c>
      <c r="L11" s="5">
        <f>ProfitLoss!L8*VariationExpenses</f>
        <v>0</v>
      </c>
      <c r="M11" s="5">
        <f>ProfitLoss!M8*VariationExpenses</f>
        <v>0</v>
      </c>
      <c r="N11" s="5">
        <f>ProfitLoss!N8*VariationExpenses</f>
        <v>0</v>
      </c>
    </row>
    <row r="12" spans="1:14" x14ac:dyDescent="0.25">
      <c r="A12" t="str">
        <f>ProfitLoss!A9</f>
        <v>Assicurazione veicoli</v>
      </c>
      <c r="B12" s="5">
        <f>ProfitLoss!B9*VariationExpenses</f>
        <v>0</v>
      </c>
      <c r="C12" s="5">
        <f>ProfitLoss!C9*VariationExpenses</f>
        <v>0</v>
      </c>
      <c r="D12" s="5">
        <f>ProfitLoss!D9*VariationExpenses</f>
        <v>0</v>
      </c>
      <c r="E12" s="5">
        <f>ProfitLoss!E9*VariationExpenses</f>
        <v>0</v>
      </c>
      <c r="F12" s="5">
        <f>ProfitLoss!F9*VariationExpenses</f>
        <v>0</v>
      </c>
      <c r="G12" s="5">
        <f>ProfitLoss!G9*VariationExpenses</f>
        <v>0</v>
      </c>
      <c r="H12" s="5">
        <f>ProfitLoss!H9*VariationExpenses</f>
        <v>0</v>
      </c>
      <c r="I12" s="5">
        <f>ProfitLoss!I9*VariationExpenses</f>
        <v>0</v>
      </c>
      <c r="J12" s="5">
        <f>ProfitLoss!J9*VariationExpenses</f>
        <v>1500</v>
      </c>
      <c r="K12" s="5">
        <f>ProfitLoss!K9*VariationExpenses</f>
        <v>0</v>
      </c>
      <c r="L12" s="5">
        <f>ProfitLoss!L9*VariationExpenses</f>
        <v>0</v>
      </c>
      <c r="M12" s="5">
        <f>ProfitLoss!M9*VariationExpenses</f>
        <v>0</v>
      </c>
      <c r="N12" s="5">
        <f>ProfitLoss!N9*VariationExpenses</f>
        <v>1500</v>
      </c>
    </row>
    <row r="13" spans="1:14" x14ac:dyDescent="0.25">
      <c r="A13" t="str">
        <f>ProfitLoss!A10</f>
        <v>Carburante veicoli</v>
      </c>
      <c r="B13" s="5">
        <f>ProfitLoss!B10*VariationExpenses</f>
        <v>346.66666666666669</v>
      </c>
      <c r="C13" s="5">
        <f>ProfitLoss!C10*VariationExpenses</f>
        <v>346.66666666666669</v>
      </c>
      <c r="D13" s="5">
        <f>ProfitLoss!D10*VariationExpenses</f>
        <v>346.66666666666669</v>
      </c>
      <c r="E13" s="5">
        <f>ProfitLoss!E10*VariationExpenses</f>
        <v>346.66666666666669</v>
      </c>
      <c r="F13" s="5">
        <f>ProfitLoss!F10*VariationExpenses</f>
        <v>346.66666666666669</v>
      </c>
      <c r="G13" s="5">
        <f>ProfitLoss!G10*VariationExpenses</f>
        <v>346.66666666666669</v>
      </c>
      <c r="H13" s="5">
        <f>ProfitLoss!H10*VariationExpenses</f>
        <v>346.66666666666669</v>
      </c>
      <c r="I13" s="5">
        <f>ProfitLoss!I10*VariationExpenses</f>
        <v>346.66666666666669</v>
      </c>
      <c r="J13" s="5">
        <f>ProfitLoss!J10*VariationExpenses</f>
        <v>346.66666666666669</v>
      </c>
      <c r="K13" s="5">
        <f>ProfitLoss!K10*VariationExpenses</f>
        <v>346.66666666666669</v>
      </c>
      <c r="L13" s="5">
        <f>ProfitLoss!L10*VariationExpenses</f>
        <v>346.66666666666669</v>
      </c>
      <c r="M13" s="5">
        <f>ProfitLoss!M10*VariationExpenses</f>
        <v>346.66666666666669</v>
      </c>
      <c r="N13" s="5">
        <f>ProfitLoss!N10*VariationExpenses</f>
        <v>4159.9999999999991</v>
      </c>
    </row>
    <row r="14" spans="1:14" x14ac:dyDescent="0.25">
      <c r="A14" t="str">
        <f>ProfitLoss!A11</f>
        <v>Commercialista</v>
      </c>
      <c r="B14" s="5">
        <f>ProfitLoss!B11*VariationExpenses</f>
        <v>0</v>
      </c>
      <c r="C14" s="5">
        <f>ProfitLoss!C11*VariationExpenses</f>
        <v>0</v>
      </c>
      <c r="D14" s="5">
        <f>ProfitLoss!D11*VariationExpenses</f>
        <v>0</v>
      </c>
      <c r="E14" s="5">
        <f>ProfitLoss!E11*VariationExpenses</f>
        <v>0</v>
      </c>
      <c r="F14" s="5">
        <f>ProfitLoss!F11*VariationExpenses</f>
        <v>0</v>
      </c>
      <c r="G14" s="5">
        <f>ProfitLoss!G11*VariationExpenses</f>
        <v>0</v>
      </c>
      <c r="H14" s="5">
        <f>ProfitLoss!H11*VariationExpenses</f>
        <v>0</v>
      </c>
      <c r="I14" s="5">
        <f>ProfitLoss!I11*VariationExpenses</f>
        <v>0</v>
      </c>
      <c r="J14" s="5">
        <f>ProfitLoss!J11*VariationExpenses</f>
        <v>0</v>
      </c>
      <c r="K14" s="5">
        <f>ProfitLoss!K11*VariationExpenses</f>
        <v>1500</v>
      </c>
      <c r="L14" s="5">
        <f>ProfitLoss!L11*VariationExpenses</f>
        <v>0</v>
      </c>
      <c r="M14" s="5">
        <f>ProfitLoss!M11*VariationExpenses</f>
        <v>0</v>
      </c>
      <c r="N14" s="5">
        <f>ProfitLoss!N11*VariationExpenses</f>
        <v>1500</v>
      </c>
    </row>
    <row r="15" spans="1:14" x14ac:dyDescent="0.25">
      <c r="A15" t="str">
        <f>ProfitLoss!A12</f>
        <v>Compensi</v>
      </c>
      <c r="B15" s="5">
        <f>ProfitLoss!B12*VariationExpenses</f>
        <v>2513.3333333333335</v>
      </c>
      <c r="C15" s="5">
        <f>ProfitLoss!C12*VariationExpenses</f>
        <v>2513.3333333333335</v>
      </c>
      <c r="D15" s="5">
        <f>ProfitLoss!D12*VariationExpenses</f>
        <v>2513.3333333333335</v>
      </c>
      <c r="E15" s="5">
        <f>ProfitLoss!E12*VariationExpenses</f>
        <v>2513.3333333333335</v>
      </c>
      <c r="F15" s="5">
        <f>ProfitLoss!F12*VariationExpenses</f>
        <v>2513.3333333333335</v>
      </c>
      <c r="G15" s="5">
        <f>ProfitLoss!G12*VariationExpenses</f>
        <v>2513.3333333333335</v>
      </c>
      <c r="H15" s="5">
        <f>ProfitLoss!H12*VariationExpenses</f>
        <v>2513.3333333333335</v>
      </c>
      <c r="I15" s="5">
        <f>ProfitLoss!I12*VariationExpenses</f>
        <v>2513.3333333333335</v>
      </c>
      <c r="J15" s="5">
        <f>ProfitLoss!J12*VariationExpenses</f>
        <v>2513.3333333333335</v>
      </c>
      <c r="K15" s="5">
        <f>ProfitLoss!K12*VariationExpenses</f>
        <v>2513.3333333333335</v>
      </c>
      <c r="L15" s="5">
        <f>ProfitLoss!L12*VariationExpenses</f>
        <v>2513.3333333333335</v>
      </c>
      <c r="M15" s="5">
        <f>ProfitLoss!M12*VariationExpenses</f>
        <v>2513.3333333333335</v>
      </c>
      <c r="N15" s="5">
        <f>ProfitLoss!N12*VariationExpenses</f>
        <v>30159.999999999996</v>
      </c>
    </row>
    <row r="16" spans="1:14" x14ac:dyDescent="0.25">
      <c r="A16" t="str">
        <f>ProfitLoss!A13</f>
        <v>Compensi - aggravi</v>
      </c>
      <c r="B16" s="5">
        <f>ProfitLoss!B13*VariationExpenses</f>
        <v>251.33333333333334</v>
      </c>
      <c r="C16" s="5">
        <f>ProfitLoss!C13*VariationExpenses</f>
        <v>251.33333333333334</v>
      </c>
      <c r="D16" s="5">
        <f>ProfitLoss!D13*VariationExpenses</f>
        <v>251.33333333333334</v>
      </c>
      <c r="E16" s="5">
        <f>ProfitLoss!E13*VariationExpenses</f>
        <v>251.33333333333334</v>
      </c>
      <c r="F16" s="5">
        <f>ProfitLoss!F13*VariationExpenses</f>
        <v>251.33333333333334</v>
      </c>
      <c r="G16" s="5">
        <f>ProfitLoss!G13*VariationExpenses</f>
        <v>251.33333333333334</v>
      </c>
      <c r="H16" s="5">
        <f>ProfitLoss!H13*VariationExpenses</f>
        <v>251.33333333333334</v>
      </c>
      <c r="I16" s="5">
        <f>ProfitLoss!I13*VariationExpenses</f>
        <v>251.33333333333334</v>
      </c>
      <c r="J16" s="5">
        <f>ProfitLoss!J13*VariationExpenses</f>
        <v>251.33333333333334</v>
      </c>
      <c r="K16" s="5">
        <f>ProfitLoss!K13*VariationExpenses</f>
        <v>251.33333333333334</v>
      </c>
      <c r="L16" s="5">
        <f>ProfitLoss!L13*VariationExpenses</f>
        <v>251.33333333333334</v>
      </c>
      <c r="M16" s="5">
        <f>ProfitLoss!M13*VariationExpenses</f>
        <v>251.33333333333334</v>
      </c>
      <c r="N16" s="5">
        <f>ProfitLoss!N13*VariationExpenses</f>
        <v>3016.0000000000005</v>
      </c>
    </row>
    <row r="17" spans="1:14" x14ac:dyDescent="0.25">
      <c r="A17" t="str">
        <f>ProfitLoss!A14</f>
        <v>Consumabili clienti</v>
      </c>
      <c r="B17" s="5">
        <f>ProfitLoss!B14*VariationExpenses</f>
        <v>60</v>
      </c>
      <c r="C17" s="5">
        <f>ProfitLoss!C14*VariationExpenses</f>
        <v>60</v>
      </c>
      <c r="D17" s="5">
        <f>ProfitLoss!D14*VariationExpenses</f>
        <v>60</v>
      </c>
      <c r="E17" s="5">
        <f>ProfitLoss!E14*VariationExpenses</f>
        <v>60</v>
      </c>
      <c r="F17" s="5">
        <f>ProfitLoss!F14*VariationExpenses</f>
        <v>60</v>
      </c>
      <c r="G17" s="5">
        <f>ProfitLoss!G14*VariationExpenses</f>
        <v>60</v>
      </c>
      <c r="H17" s="5">
        <f>ProfitLoss!H14*VariationExpenses</f>
        <v>60</v>
      </c>
      <c r="I17" s="5">
        <f>ProfitLoss!I14*VariationExpenses</f>
        <v>60</v>
      </c>
      <c r="J17" s="5">
        <f>ProfitLoss!J14*VariationExpenses</f>
        <v>60</v>
      </c>
      <c r="K17" s="5">
        <f>ProfitLoss!K14*VariationExpenses</f>
        <v>60</v>
      </c>
      <c r="L17" s="5">
        <f>ProfitLoss!L14*VariationExpenses</f>
        <v>60</v>
      </c>
      <c r="M17" s="5">
        <f>ProfitLoss!M14*VariationExpenses</f>
        <v>60</v>
      </c>
      <c r="N17" s="5">
        <f>ProfitLoss!N14*VariationExpenses</f>
        <v>720</v>
      </c>
    </row>
    <row r="18" spans="1:14" x14ac:dyDescent="0.25">
      <c r="A18" t="str">
        <f>ProfitLoss!A15</f>
        <v>Consumabili computer</v>
      </c>
      <c r="B18" s="5">
        <f>ProfitLoss!B15*VariationExpenses</f>
        <v>150</v>
      </c>
      <c r="C18" s="5">
        <f>ProfitLoss!C15*VariationExpenses</f>
        <v>150</v>
      </c>
      <c r="D18" s="5">
        <f>ProfitLoss!D15*VariationExpenses</f>
        <v>150</v>
      </c>
      <c r="E18" s="5">
        <f>ProfitLoss!E15*VariationExpenses</f>
        <v>150</v>
      </c>
      <c r="F18" s="5">
        <f>ProfitLoss!F15*VariationExpenses</f>
        <v>150</v>
      </c>
      <c r="G18" s="5">
        <f>ProfitLoss!G15*VariationExpenses</f>
        <v>150</v>
      </c>
      <c r="H18" s="5">
        <f>ProfitLoss!H15*VariationExpenses</f>
        <v>150</v>
      </c>
      <c r="I18" s="5">
        <f>ProfitLoss!I15*VariationExpenses</f>
        <v>150</v>
      </c>
      <c r="J18" s="5">
        <f>ProfitLoss!J15*VariationExpenses</f>
        <v>150</v>
      </c>
      <c r="K18" s="5">
        <f>ProfitLoss!K15*VariationExpenses</f>
        <v>150</v>
      </c>
      <c r="L18" s="5">
        <f>ProfitLoss!L15*VariationExpenses</f>
        <v>150</v>
      </c>
      <c r="M18" s="5">
        <f>ProfitLoss!M15*VariationExpenses</f>
        <v>150</v>
      </c>
      <c r="N18" s="5">
        <f>ProfitLoss!N15*VariationExpenses</f>
        <v>1800</v>
      </c>
    </row>
    <row r="19" spans="1:14" x14ac:dyDescent="0.25">
      <c r="A19" t="str">
        <f>ProfitLoss!A16</f>
        <v>Corrieri</v>
      </c>
      <c r="B19" s="5">
        <f>ProfitLoss!B16*VariationExpenses</f>
        <v>80</v>
      </c>
      <c r="C19" s="5">
        <f>ProfitLoss!C16*VariationExpenses</f>
        <v>80</v>
      </c>
      <c r="D19" s="5">
        <f>ProfitLoss!D16*VariationExpenses</f>
        <v>80</v>
      </c>
      <c r="E19" s="5">
        <f>ProfitLoss!E16*VariationExpenses</f>
        <v>80</v>
      </c>
      <c r="F19" s="5">
        <f>ProfitLoss!F16*VariationExpenses</f>
        <v>80</v>
      </c>
      <c r="G19" s="5">
        <f>ProfitLoss!G16*VariationExpenses</f>
        <v>80</v>
      </c>
      <c r="H19" s="5">
        <f>ProfitLoss!H16*VariationExpenses</f>
        <v>80</v>
      </c>
      <c r="I19" s="5">
        <f>ProfitLoss!I16*VariationExpenses</f>
        <v>80</v>
      </c>
      <c r="J19" s="5">
        <f>ProfitLoss!J16*VariationExpenses</f>
        <v>80</v>
      </c>
      <c r="K19" s="5">
        <f>ProfitLoss!K16*VariationExpenses</f>
        <v>80</v>
      </c>
      <c r="L19" s="5">
        <f>ProfitLoss!L16*VariationExpenses</f>
        <v>80</v>
      </c>
      <c r="M19" s="5">
        <f>ProfitLoss!M16*VariationExpenses</f>
        <v>80</v>
      </c>
      <c r="N19" s="5">
        <f>ProfitLoss!N16*VariationExpenses</f>
        <v>960</v>
      </c>
    </row>
    <row r="20" spans="1:14" hidden="1" x14ac:dyDescent="0.25">
      <c r="A20" t="str">
        <f>ProfitLoss!A17</f>
        <v>Elettricità</v>
      </c>
      <c r="B20" s="5">
        <f>ProfitLoss!B17*VariationExpenses</f>
        <v>500</v>
      </c>
      <c r="C20" s="5">
        <f>ProfitLoss!C17*VariationExpenses</f>
        <v>0</v>
      </c>
      <c r="D20" s="5">
        <f>ProfitLoss!D17*VariationExpenses</f>
        <v>0</v>
      </c>
      <c r="E20" s="5">
        <f>ProfitLoss!E17*VariationExpenses</f>
        <v>500</v>
      </c>
      <c r="F20" s="5">
        <f>ProfitLoss!F17*VariationExpenses</f>
        <v>0</v>
      </c>
      <c r="G20" s="5">
        <f>ProfitLoss!G17*VariationExpenses</f>
        <v>0</v>
      </c>
      <c r="H20" s="5">
        <f>ProfitLoss!H17*VariationExpenses</f>
        <v>500</v>
      </c>
      <c r="I20" s="5">
        <f>ProfitLoss!I17*VariationExpenses</f>
        <v>0</v>
      </c>
      <c r="J20" s="5">
        <f>ProfitLoss!J17*VariationExpenses</f>
        <v>0</v>
      </c>
      <c r="K20" s="5">
        <f>ProfitLoss!K17*VariationExpenses</f>
        <v>500</v>
      </c>
      <c r="L20" s="5">
        <f>ProfitLoss!L17*VariationExpenses</f>
        <v>0</v>
      </c>
      <c r="M20" s="5">
        <f>ProfitLoss!M17*VariationExpenses</f>
        <v>0</v>
      </c>
      <c r="N20" s="5">
        <f>ProfitLoss!N17*VariationExpenses</f>
        <v>2000</v>
      </c>
    </row>
    <row r="21" spans="1:14" hidden="1" x14ac:dyDescent="0.25">
      <c r="A21" t="str">
        <f>ProfitLoss!A18</f>
        <v>Forniture ufficio</v>
      </c>
      <c r="B21" s="5">
        <f>ProfitLoss!B18*VariationExpenses</f>
        <v>150</v>
      </c>
      <c r="C21" s="5">
        <f>ProfitLoss!C18*VariationExpenses</f>
        <v>150</v>
      </c>
      <c r="D21" s="5">
        <f>ProfitLoss!D18*VariationExpenses</f>
        <v>150</v>
      </c>
      <c r="E21" s="5">
        <f>ProfitLoss!E18*VariationExpenses</f>
        <v>150</v>
      </c>
      <c r="F21" s="5">
        <f>ProfitLoss!F18*VariationExpenses</f>
        <v>150</v>
      </c>
      <c r="G21" s="5">
        <f>ProfitLoss!G18*VariationExpenses</f>
        <v>150</v>
      </c>
      <c r="H21" s="5">
        <f>ProfitLoss!H18*VariationExpenses</f>
        <v>150</v>
      </c>
      <c r="I21" s="5">
        <f>ProfitLoss!I18*VariationExpenses</f>
        <v>150</v>
      </c>
      <c r="J21" s="5">
        <f>ProfitLoss!J18*VariationExpenses</f>
        <v>150</v>
      </c>
      <c r="K21" s="5">
        <f>ProfitLoss!K18*VariationExpenses</f>
        <v>150</v>
      </c>
      <c r="L21" s="5">
        <f>ProfitLoss!L18*VariationExpenses</f>
        <v>150</v>
      </c>
      <c r="M21" s="5">
        <f>ProfitLoss!M18*VariationExpenses</f>
        <v>150</v>
      </c>
      <c r="N21" s="5">
        <f>ProfitLoss!N18*VariationExpenses</f>
        <v>1800</v>
      </c>
    </row>
    <row r="22" spans="1:14" hidden="1" x14ac:dyDescent="0.25">
      <c r="A22" t="str">
        <f>ProfitLoss!A19</f>
        <v>Gas</v>
      </c>
      <c r="B22" s="5">
        <f>ProfitLoss!B19*VariationExpenses</f>
        <v>0</v>
      </c>
      <c r="C22" s="5">
        <f>ProfitLoss!C19*VariationExpenses</f>
        <v>300</v>
      </c>
      <c r="D22" s="5">
        <f>ProfitLoss!D19*VariationExpenses</f>
        <v>0</v>
      </c>
      <c r="E22" s="5">
        <f>ProfitLoss!E19*VariationExpenses</f>
        <v>0</v>
      </c>
      <c r="F22" s="5">
        <f>ProfitLoss!F19*VariationExpenses</f>
        <v>300</v>
      </c>
      <c r="G22" s="5">
        <f>ProfitLoss!G19*VariationExpenses</f>
        <v>0</v>
      </c>
      <c r="H22" s="5">
        <f>ProfitLoss!H19*VariationExpenses</f>
        <v>0</v>
      </c>
      <c r="I22" s="5">
        <f>ProfitLoss!I19*VariationExpenses</f>
        <v>300</v>
      </c>
      <c r="J22" s="5">
        <f>ProfitLoss!J19*VariationExpenses</f>
        <v>0</v>
      </c>
      <c r="K22" s="5">
        <f>ProfitLoss!K19*VariationExpenses</f>
        <v>0</v>
      </c>
      <c r="L22" s="5">
        <f>ProfitLoss!L19*VariationExpenses</f>
        <v>300</v>
      </c>
      <c r="M22" s="5">
        <f>ProfitLoss!M19*VariationExpenses</f>
        <v>0</v>
      </c>
      <c r="N22" s="5">
        <f>ProfitLoss!N19*VariationExpenses</f>
        <v>1200</v>
      </c>
    </row>
    <row r="23" spans="1:14" x14ac:dyDescent="0.25">
      <c r="A23" t="str">
        <f>ProfitLoss!A20</f>
        <v>Iscrizioni varie</v>
      </c>
      <c r="B23" s="5">
        <f>ProfitLoss!B20*VariationExpenses</f>
        <v>200</v>
      </c>
      <c r="C23" s="5">
        <f>ProfitLoss!C20*VariationExpenses</f>
        <v>0</v>
      </c>
      <c r="D23" s="5">
        <f>ProfitLoss!D20*VariationExpenses</f>
        <v>500</v>
      </c>
      <c r="E23" s="5">
        <f>ProfitLoss!E20*VariationExpenses</f>
        <v>0</v>
      </c>
      <c r="F23" s="5">
        <f>ProfitLoss!F20*VariationExpenses</f>
        <v>0</v>
      </c>
      <c r="G23" s="5">
        <f>ProfitLoss!G20*VariationExpenses</f>
        <v>0</v>
      </c>
      <c r="H23" s="5">
        <f>ProfitLoss!H20*VariationExpenses</f>
        <v>0</v>
      </c>
      <c r="I23" s="5">
        <f>ProfitLoss!I20*VariationExpenses</f>
        <v>300</v>
      </c>
      <c r="J23" s="5">
        <f>ProfitLoss!J20*VariationExpenses</f>
        <v>0</v>
      </c>
      <c r="K23" s="5">
        <f>ProfitLoss!K20*VariationExpenses</f>
        <v>1200</v>
      </c>
      <c r="L23" s="5">
        <f>ProfitLoss!L20*VariationExpenses</f>
        <v>0</v>
      </c>
      <c r="M23" s="5">
        <f>ProfitLoss!M20*VariationExpenses</f>
        <v>0</v>
      </c>
      <c r="N23" s="5">
        <f>ProfitLoss!N20*VariationExpenses</f>
        <v>2200</v>
      </c>
    </row>
    <row r="24" spans="1:14" x14ac:dyDescent="0.25">
      <c r="A24" t="str">
        <f>ProfitLoss!A21</f>
        <v>Licenze</v>
      </c>
      <c r="B24" s="5">
        <f>ProfitLoss!B21*VariationExpenses</f>
        <v>700</v>
      </c>
      <c r="C24" s="5">
        <f>ProfitLoss!C21*VariationExpenses</f>
        <v>0</v>
      </c>
      <c r="D24" s="5">
        <f>ProfitLoss!D21*VariationExpenses</f>
        <v>0</v>
      </c>
      <c r="E24" s="5">
        <f>ProfitLoss!E21*VariationExpenses</f>
        <v>0</v>
      </c>
      <c r="F24" s="5">
        <f>ProfitLoss!F21*VariationExpenses</f>
        <v>0</v>
      </c>
      <c r="G24" s="5">
        <f>ProfitLoss!G21*VariationExpenses</f>
        <v>0</v>
      </c>
      <c r="H24" s="5">
        <f>ProfitLoss!H21*VariationExpenses</f>
        <v>0</v>
      </c>
      <c r="I24" s="5">
        <f>ProfitLoss!I21*VariationExpenses</f>
        <v>0</v>
      </c>
      <c r="J24" s="5">
        <f>ProfitLoss!J21*VariationExpenses</f>
        <v>0</v>
      </c>
      <c r="K24" s="5">
        <f>ProfitLoss!K21*VariationExpenses</f>
        <v>500</v>
      </c>
      <c r="L24" s="5">
        <f>ProfitLoss!L21*VariationExpenses</f>
        <v>0</v>
      </c>
      <c r="M24" s="5">
        <f>ProfitLoss!M21*VariationExpenses</f>
        <v>0</v>
      </c>
      <c r="N24" s="5">
        <f>ProfitLoss!N21*VariationExpenses</f>
        <v>1200</v>
      </c>
    </row>
    <row r="25" spans="1:14" x14ac:dyDescent="0.25">
      <c r="A25" t="str">
        <f>ProfitLoss!A22</f>
        <v>Noleggio attrezzatura</v>
      </c>
      <c r="B25" s="5">
        <f>ProfitLoss!B22*VariationExpenses</f>
        <v>200</v>
      </c>
      <c r="C25" s="5">
        <f>ProfitLoss!C22*VariationExpenses</f>
        <v>200</v>
      </c>
      <c r="D25" s="5">
        <f>ProfitLoss!D22*VariationExpenses</f>
        <v>200</v>
      </c>
      <c r="E25" s="5">
        <f>ProfitLoss!E22*VariationExpenses</f>
        <v>200</v>
      </c>
      <c r="F25" s="5">
        <f>ProfitLoss!F22*VariationExpenses</f>
        <v>200</v>
      </c>
      <c r="G25" s="5">
        <f>ProfitLoss!G22*VariationExpenses</f>
        <v>200</v>
      </c>
      <c r="H25" s="5">
        <f>ProfitLoss!H22*VariationExpenses</f>
        <v>200</v>
      </c>
      <c r="I25" s="5">
        <f>ProfitLoss!I22*VariationExpenses</f>
        <v>200</v>
      </c>
      <c r="J25" s="5">
        <f>ProfitLoss!J22*VariationExpenses</f>
        <v>200</v>
      </c>
      <c r="K25" s="5">
        <f>ProfitLoss!K22*VariationExpenses</f>
        <v>200</v>
      </c>
      <c r="L25" s="5">
        <f>ProfitLoss!L22*VariationExpenses</f>
        <v>200</v>
      </c>
      <c r="M25" s="5">
        <f>ProfitLoss!M22*VariationExpenses</f>
        <v>200</v>
      </c>
      <c r="N25" s="5">
        <f>ProfitLoss!N22*VariationExpenses</f>
        <v>2400</v>
      </c>
    </row>
    <row r="26" spans="1:14" x14ac:dyDescent="0.25">
      <c r="A26" t="str">
        <f>ProfitLoss!A23</f>
        <v>Pagamento collaboratori</v>
      </c>
      <c r="B26" s="5">
        <f>ProfitLoss!B23*VariationExpenses</f>
        <v>650</v>
      </c>
      <c r="C26" s="5">
        <f>ProfitLoss!C23*VariationExpenses</f>
        <v>650</v>
      </c>
      <c r="D26" s="5">
        <f>ProfitLoss!D23*VariationExpenses</f>
        <v>650</v>
      </c>
      <c r="E26" s="5">
        <f>ProfitLoss!E23*VariationExpenses</f>
        <v>650</v>
      </c>
      <c r="F26" s="5">
        <f>ProfitLoss!F23*VariationExpenses</f>
        <v>650</v>
      </c>
      <c r="G26" s="5">
        <f>ProfitLoss!G23*VariationExpenses</f>
        <v>650</v>
      </c>
      <c r="H26" s="5">
        <f>ProfitLoss!H23*VariationExpenses</f>
        <v>650</v>
      </c>
      <c r="I26" s="5">
        <f>ProfitLoss!I23*VariationExpenses</f>
        <v>650</v>
      </c>
      <c r="J26" s="5">
        <f>ProfitLoss!J23*VariationExpenses</f>
        <v>650</v>
      </c>
      <c r="K26" s="5">
        <f>ProfitLoss!K23*VariationExpenses</f>
        <v>650</v>
      </c>
      <c r="L26" s="5">
        <f>ProfitLoss!L23*VariationExpenses</f>
        <v>650</v>
      </c>
      <c r="M26" s="5">
        <f>ProfitLoss!M23*VariationExpenses</f>
        <v>650</v>
      </c>
      <c r="N26" s="5">
        <f>ProfitLoss!N23*VariationExpenses</f>
        <v>7800</v>
      </c>
    </row>
    <row r="27" spans="1:14" x14ac:dyDescent="0.25">
      <c r="A27" t="str">
        <f>ProfitLoss!A24</f>
        <v>Parcheggio</v>
      </c>
      <c r="B27" s="5">
        <f>ProfitLoss!B24*VariationExpenses</f>
        <v>151.66666666666666</v>
      </c>
      <c r="C27" s="5">
        <f>ProfitLoss!C24*VariationExpenses</f>
        <v>151.66666666666666</v>
      </c>
      <c r="D27" s="5">
        <f>ProfitLoss!D24*VariationExpenses</f>
        <v>151.66666666666666</v>
      </c>
      <c r="E27" s="5">
        <f>ProfitLoss!E24*VariationExpenses</f>
        <v>151.66666666666666</v>
      </c>
      <c r="F27" s="5">
        <f>ProfitLoss!F24*VariationExpenses</f>
        <v>151.66666666666666</v>
      </c>
      <c r="G27" s="5">
        <f>ProfitLoss!G24*VariationExpenses</f>
        <v>151.66666666666666</v>
      </c>
      <c r="H27" s="5">
        <f>ProfitLoss!H24*VariationExpenses</f>
        <v>151.66666666666666</v>
      </c>
      <c r="I27" s="5">
        <f>ProfitLoss!I24*VariationExpenses</f>
        <v>151.66666666666666</v>
      </c>
      <c r="J27" s="5">
        <f>ProfitLoss!J24*VariationExpenses</f>
        <v>151.66666666666666</v>
      </c>
      <c r="K27" s="5">
        <f>ProfitLoss!K24*VariationExpenses</f>
        <v>151.66666666666666</v>
      </c>
      <c r="L27" s="5">
        <f>ProfitLoss!L24*VariationExpenses</f>
        <v>151.66666666666666</v>
      </c>
      <c r="M27" s="5">
        <f>ProfitLoss!M24*VariationExpenses</f>
        <v>151.66666666666666</v>
      </c>
      <c r="N27" s="5">
        <f>ProfitLoss!N24*VariationExpenses</f>
        <v>1820.0000000000002</v>
      </c>
    </row>
    <row r="28" spans="1:14" x14ac:dyDescent="0.25">
      <c r="A28" t="str">
        <f>ProfitLoss!A25</f>
        <v>Pedaggi autostrada</v>
      </c>
      <c r="B28" s="5">
        <f>ProfitLoss!B25*VariationExpenses</f>
        <v>303.33333333333331</v>
      </c>
      <c r="C28" s="5">
        <f>ProfitLoss!C25*VariationExpenses</f>
        <v>303.33333333333331</v>
      </c>
      <c r="D28" s="5">
        <f>ProfitLoss!D25*VariationExpenses</f>
        <v>303.33333333333331</v>
      </c>
      <c r="E28" s="5">
        <f>ProfitLoss!E25*VariationExpenses</f>
        <v>303.33333333333331</v>
      </c>
      <c r="F28" s="5">
        <f>ProfitLoss!F25*VariationExpenses</f>
        <v>303.33333333333331</v>
      </c>
      <c r="G28" s="5">
        <f>ProfitLoss!G25*VariationExpenses</f>
        <v>303.33333333333331</v>
      </c>
      <c r="H28" s="5">
        <f>ProfitLoss!H25*VariationExpenses</f>
        <v>303.33333333333331</v>
      </c>
      <c r="I28" s="5">
        <f>ProfitLoss!I25*VariationExpenses</f>
        <v>303.33333333333331</v>
      </c>
      <c r="J28" s="5">
        <f>ProfitLoss!J25*VariationExpenses</f>
        <v>303.33333333333331</v>
      </c>
      <c r="K28" s="5">
        <f>ProfitLoss!K25*VariationExpenses</f>
        <v>303.33333333333331</v>
      </c>
      <c r="L28" s="5">
        <f>ProfitLoss!L25*VariationExpenses</f>
        <v>303.33333333333331</v>
      </c>
      <c r="M28" s="5">
        <f>ProfitLoss!M25*VariationExpenses</f>
        <v>303.33333333333331</v>
      </c>
      <c r="N28" s="5">
        <f>ProfitLoss!N25*VariationExpenses</f>
        <v>3640.0000000000005</v>
      </c>
    </row>
    <row r="29" spans="1:14" x14ac:dyDescent="0.25">
      <c r="A29" t="str">
        <f>ProfitLoss!A26</f>
        <v>Pubblicità</v>
      </c>
      <c r="B29" s="5">
        <f>ProfitLoss!B26*VariationExpenses</f>
        <v>1200</v>
      </c>
      <c r="C29" s="5">
        <f>ProfitLoss!C26*VariationExpenses</f>
        <v>1200</v>
      </c>
      <c r="D29" s="5">
        <f>ProfitLoss!D26*VariationExpenses</f>
        <v>1200</v>
      </c>
      <c r="E29" s="5">
        <f>ProfitLoss!E26*VariationExpenses</f>
        <v>1200</v>
      </c>
      <c r="F29" s="5">
        <f>ProfitLoss!F26*VariationExpenses</f>
        <v>1200</v>
      </c>
      <c r="G29" s="5">
        <f>ProfitLoss!G26*VariationExpenses</f>
        <v>1200</v>
      </c>
      <c r="H29" s="5">
        <f>ProfitLoss!H26*VariationExpenses</f>
        <v>1200</v>
      </c>
      <c r="I29" s="5">
        <f>ProfitLoss!I26*VariationExpenses</f>
        <v>1200</v>
      </c>
      <c r="J29" s="5">
        <f>ProfitLoss!J26*VariationExpenses</f>
        <v>1200</v>
      </c>
      <c r="K29" s="5">
        <f>ProfitLoss!K26*VariationExpenses</f>
        <v>1200</v>
      </c>
      <c r="L29" s="5">
        <f>ProfitLoss!L26*VariationExpenses</f>
        <v>1200</v>
      </c>
      <c r="M29" s="5">
        <f>ProfitLoss!M26*VariationExpenses</f>
        <v>1200</v>
      </c>
      <c r="N29" s="5">
        <f>ProfitLoss!N26*VariationExpenses</f>
        <v>14400</v>
      </c>
    </row>
    <row r="30" spans="1:14" x14ac:dyDescent="0.25">
      <c r="A30" t="str">
        <f>ProfitLoss!A27</f>
        <v>Pulizia</v>
      </c>
      <c r="B30" s="5">
        <f>ProfitLoss!B27*VariationExpenses</f>
        <v>216.66666666666666</v>
      </c>
      <c r="C30" s="5">
        <f>ProfitLoss!C27*VariationExpenses</f>
        <v>216.66666666666666</v>
      </c>
      <c r="D30" s="5">
        <f>ProfitLoss!D27*VariationExpenses</f>
        <v>216.66666666666666</v>
      </c>
      <c r="E30" s="5">
        <f>ProfitLoss!E27*VariationExpenses</f>
        <v>216.66666666666666</v>
      </c>
      <c r="F30" s="5">
        <f>ProfitLoss!F27*VariationExpenses</f>
        <v>216.66666666666666</v>
      </c>
      <c r="G30" s="5">
        <f>ProfitLoss!G27*VariationExpenses</f>
        <v>216.66666666666666</v>
      </c>
      <c r="H30" s="5">
        <f>ProfitLoss!H27*VariationExpenses</f>
        <v>216.66666666666666</v>
      </c>
      <c r="I30" s="5">
        <f>ProfitLoss!I27*VariationExpenses</f>
        <v>216.66666666666666</v>
      </c>
      <c r="J30" s="5">
        <f>ProfitLoss!J27*VariationExpenses</f>
        <v>216.66666666666666</v>
      </c>
      <c r="K30" s="5">
        <f>ProfitLoss!K27*VariationExpenses</f>
        <v>216.66666666666666</v>
      </c>
      <c r="L30" s="5">
        <f>ProfitLoss!L27*VariationExpenses</f>
        <v>216.66666666666666</v>
      </c>
      <c r="M30" s="5">
        <f>ProfitLoss!M27*VariationExpenses</f>
        <v>216.66666666666666</v>
      </c>
      <c r="N30" s="5">
        <f>ProfitLoss!N27*VariationExpenses</f>
        <v>2600</v>
      </c>
    </row>
    <row r="31" spans="1:14" x14ac:dyDescent="0.25">
      <c r="A31" t="str">
        <f>ProfitLoss!A28</f>
        <v>Rate</v>
      </c>
      <c r="B31" s="5">
        <f>ProfitLoss!B28*VariationExpenses</f>
        <v>400</v>
      </c>
      <c r="C31" s="5">
        <f>ProfitLoss!C28*VariationExpenses</f>
        <v>0</v>
      </c>
      <c r="D31" s="5">
        <f>ProfitLoss!D28*VariationExpenses</f>
        <v>0</v>
      </c>
      <c r="E31" s="5">
        <f>ProfitLoss!E28*VariationExpenses</f>
        <v>400</v>
      </c>
      <c r="F31" s="5">
        <f>ProfitLoss!F28*VariationExpenses</f>
        <v>0</v>
      </c>
      <c r="G31" s="5">
        <f>ProfitLoss!G28*VariationExpenses</f>
        <v>0</v>
      </c>
      <c r="H31" s="5">
        <f>ProfitLoss!H28*VariationExpenses</f>
        <v>400</v>
      </c>
      <c r="I31" s="5">
        <f>ProfitLoss!I28*VariationExpenses</f>
        <v>0</v>
      </c>
      <c r="J31" s="5">
        <f>ProfitLoss!J28*VariationExpenses</f>
        <v>0</v>
      </c>
      <c r="K31" s="5">
        <f>ProfitLoss!K28*VariationExpenses</f>
        <v>400</v>
      </c>
      <c r="L31" s="5">
        <f>ProfitLoss!L28*VariationExpenses</f>
        <v>0</v>
      </c>
      <c r="M31" s="5">
        <f>ProfitLoss!M28*VariationExpenses</f>
        <v>0</v>
      </c>
      <c r="N31" s="5">
        <f>ProfitLoss!N28*VariationExpenses</f>
        <v>1600</v>
      </c>
    </row>
    <row r="32" spans="1:14" x14ac:dyDescent="0.25">
      <c r="A32" t="str">
        <f>ProfitLoss!A29</f>
        <v>Registrazione albo</v>
      </c>
      <c r="B32" s="5">
        <f>ProfitLoss!B29*VariationExpenses</f>
        <v>0</v>
      </c>
      <c r="C32" s="5">
        <f>ProfitLoss!C29*VariationExpenses</f>
        <v>1800</v>
      </c>
      <c r="D32" s="5">
        <f>ProfitLoss!D29*VariationExpenses</f>
        <v>0</v>
      </c>
      <c r="E32" s="5">
        <f>ProfitLoss!E29*VariationExpenses</f>
        <v>0</v>
      </c>
      <c r="F32" s="5">
        <f>ProfitLoss!F29*VariationExpenses</f>
        <v>0</v>
      </c>
      <c r="G32" s="5">
        <f>ProfitLoss!G29*VariationExpenses</f>
        <v>0</v>
      </c>
      <c r="H32" s="5">
        <f>ProfitLoss!H29*VariationExpenses</f>
        <v>0</v>
      </c>
      <c r="I32" s="5">
        <f>ProfitLoss!I29*VariationExpenses</f>
        <v>0</v>
      </c>
      <c r="J32" s="5">
        <f>ProfitLoss!J29*VariationExpenses</f>
        <v>0</v>
      </c>
      <c r="K32" s="5">
        <f>ProfitLoss!K29*VariationExpenses</f>
        <v>0</v>
      </c>
      <c r="L32" s="5">
        <f>ProfitLoss!L29*VariationExpenses</f>
        <v>0</v>
      </c>
      <c r="M32" s="5">
        <f>ProfitLoss!M29*VariationExpenses</f>
        <v>0</v>
      </c>
      <c r="N32" s="5">
        <f>ProfitLoss!N29*VariationExpenses</f>
        <v>1800</v>
      </c>
    </row>
    <row r="33" spans="1:14" x14ac:dyDescent="0.25">
      <c r="A33" t="str">
        <f>ProfitLoss!A30</f>
        <v>Riparazione e manutenzione veicoli</v>
      </c>
      <c r="B33" s="5">
        <f>ProfitLoss!B30*VariationExpenses</f>
        <v>166.66666666666666</v>
      </c>
      <c r="C33" s="5">
        <f>ProfitLoss!C30*VariationExpenses</f>
        <v>166.66666666666666</v>
      </c>
      <c r="D33" s="5">
        <f>ProfitLoss!D30*VariationExpenses</f>
        <v>166.66666666666666</v>
      </c>
      <c r="E33" s="5">
        <f>ProfitLoss!E30*VariationExpenses</f>
        <v>166.66666666666666</v>
      </c>
      <c r="F33" s="5">
        <f>ProfitLoss!F30*VariationExpenses</f>
        <v>166.66666666666666</v>
      </c>
      <c r="G33" s="5">
        <f>ProfitLoss!G30*VariationExpenses</f>
        <v>166.66666666666666</v>
      </c>
      <c r="H33" s="5">
        <f>ProfitLoss!H30*VariationExpenses</f>
        <v>166.66666666666666</v>
      </c>
      <c r="I33" s="5">
        <f>ProfitLoss!I30*VariationExpenses</f>
        <v>166.66666666666666</v>
      </c>
      <c r="J33" s="5">
        <f>ProfitLoss!J30*VariationExpenses</f>
        <v>166.66666666666666</v>
      </c>
      <c r="K33" s="5">
        <f>ProfitLoss!K30*VariationExpenses</f>
        <v>166.66666666666666</v>
      </c>
      <c r="L33" s="5">
        <f>ProfitLoss!L30*VariationExpenses</f>
        <v>166.66666666666666</v>
      </c>
      <c r="M33" s="5">
        <f>ProfitLoss!M30*VariationExpenses</f>
        <v>166.66666666666666</v>
      </c>
      <c r="N33" s="5">
        <f>ProfitLoss!N30*VariationExpenses</f>
        <v>2000.0000000000002</v>
      </c>
    </row>
    <row r="34" spans="1:14" x14ac:dyDescent="0.25">
      <c r="A34" t="str">
        <f>ProfitLoss!A31</f>
        <v>Riparazioni e manutenzione</v>
      </c>
      <c r="B34" s="5">
        <f>ProfitLoss!B31*VariationExpenses</f>
        <v>500</v>
      </c>
      <c r="C34" s="5">
        <f>ProfitLoss!C31*VariationExpenses</f>
        <v>500</v>
      </c>
      <c r="D34" s="5">
        <f>ProfitLoss!D31*VariationExpenses</f>
        <v>500</v>
      </c>
      <c r="E34" s="5">
        <f>ProfitLoss!E31*VariationExpenses</f>
        <v>500</v>
      </c>
      <c r="F34" s="5">
        <f>ProfitLoss!F31*VariationExpenses</f>
        <v>500</v>
      </c>
      <c r="G34" s="5">
        <f>ProfitLoss!G31*VariationExpenses</f>
        <v>500</v>
      </c>
      <c r="H34" s="5">
        <f>ProfitLoss!H31*VariationExpenses</f>
        <v>500</v>
      </c>
      <c r="I34" s="5">
        <f>ProfitLoss!I31*VariationExpenses</f>
        <v>500</v>
      </c>
      <c r="J34" s="5">
        <f>ProfitLoss!J31*VariationExpenses</f>
        <v>500</v>
      </c>
      <c r="K34" s="5">
        <f>ProfitLoss!K31*VariationExpenses</f>
        <v>500</v>
      </c>
      <c r="L34" s="5">
        <f>ProfitLoss!L31*VariationExpenses</f>
        <v>500</v>
      </c>
      <c r="M34" s="5">
        <f>ProfitLoss!M31*VariationExpenses</f>
        <v>500</v>
      </c>
      <c r="N34" s="5">
        <f>ProfitLoss!N31*VariationExpenses</f>
        <v>6000</v>
      </c>
    </row>
    <row r="35" spans="1:14" hidden="1" x14ac:dyDescent="0.25">
      <c r="A35" t="str">
        <f>ProfitLoss!A32</f>
        <v>Rivenditori</v>
      </c>
      <c r="B35" s="5">
        <f>ProfitLoss!B32*VariationExpenses</f>
        <v>320</v>
      </c>
      <c r="C35" s="5">
        <f>ProfitLoss!C32*VariationExpenses</f>
        <v>320</v>
      </c>
      <c r="D35" s="5">
        <f>ProfitLoss!D32*VariationExpenses</f>
        <v>320</v>
      </c>
      <c r="E35" s="5">
        <f>ProfitLoss!E32*VariationExpenses</f>
        <v>320</v>
      </c>
      <c r="F35" s="5">
        <f>ProfitLoss!F32*VariationExpenses</f>
        <v>320</v>
      </c>
      <c r="G35" s="5">
        <f>ProfitLoss!G32*VariationExpenses</f>
        <v>320</v>
      </c>
      <c r="H35" s="5">
        <f>ProfitLoss!H32*VariationExpenses</f>
        <v>320</v>
      </c>
      <c r="I35" s="5">
        <f>ProfitLoss!I32*VariationExpenses</f>
        <v>320</v>
      </c>
      <c r="J35" s="5">
        <f>ProfitLoss!J32*VariationExpenses</f>
        <v>320</v>
      </c>
      <c r="K35" s="5">
        <f>ProfitLoss!K32*VariationExpenses</f>
        <v>320</v>
      </c>
      <c r="L35" s="5">
        <f>ProfitLoss!L32*VariationExpenses</f>
        <v>320</v>
      </c>
      <c r="M35" s="5">
        <f>ProfitLoss!M32*VariationExpenses</f>
        <v>320</v>
      </c>
      <c r="N35" s="5">
        <f>ProfitLoss!N32*VariationExpenses</f>
        <v>3840</v>
      </c>
    </row>
    <row r="36" spans="1:14" hidden="1" x14ac:dyDescent="0.25">
      <c r="A36" t="str">
        <f>ProfitLoss!A33</f>
        <v>Servizi personale</v>
      </c>
      <c r="B36" s="5">
        <f>ProfitLoss!B33*VariationExpenses</f>
        <v>300</v>
      </c>
      <c r="C36" s="5">
        <f>ProfitLoss!C33*VariationExpenses</f>
        <v>300</v>
      </c>
      <c r="D36" s="5">
        <f>ProfitLoss!D33*VariationExpenses</f>
        <v>300</v>
      </c>
      <c r="E36" s="5">
        <f>ProfitLoss!E33*VariationExpenses</f>
        <v>300</v>
      </c>
      <c r="F36" s="5">
        <f>ProfitLoss!F33*VariationExpenses</f>
        <v>300</v>
      </c>
      <c r="G36" s="5">
        <f>ProfitLoss!G33*VariationExpenses</f>
        <v>300</v>
      </c>
      <c r="H36" s="5">
        <f>ProfitLoss!H33*VariationExpenses</f>
        <v>300</v>
      </c>
      <c r="I36" s="5">
        <f>ProfitLoss!I33*VariationExpenses</f>
        <v>300</v>
      </c>
      <c r="J36" s="5">
        <f>ProfitLoss!J33*VariationExpenses</f>
        <v>300</v>
      </c>
      <c r="K36" s="5">
        <f>ProfitLoss!K33*VariationExpenses</f>
        <v>300</v>
      </c>
      <c r="L36" s="5">
        <f>ProfitLoss!L33*VariationExpenses</f>
        <v>300</v>
      </c>
      <c r="M36" s="5">
        <f>ProfitLoss!M33*VariationExpenses</f>
        <v>300</v>
      </c>
      <c r="N36" s="5">
        <f>ProfitLoss!N33*VariationExpenses</f>
        <v>3600</v>
      </c>
    </row>
    <row r="37" spans="1:14" hidden="1" x14ac:dyDescent="0.25">
      <c r="A37" t="str">
        <f>ProfitLoss!A34</f>
        <v>Sicurezza</v>
      </c>
      <c r="B37" s="5">
        <f>ProfitLoss!B34*VariationExpenses</f>
        <v>120</v>
      </c>
      <c r="C37" s="5">
        <f>ProfitLoss!C34*VariationExpenses</f>
        <v>120</v>
      </c>
      <c r="D37" s="5">
        <f>ProfitLoss!D34*VariationExpenses</f>
        <v>120</v>
      </c>
      <c r="E37" s="5">
        <f>ProfitLoss!E34*VariationExpenses</f>
        <v>120</v>
      </c>
      <c r="F37" s="5">
        <f>ProfitLoss!F34*VariationExpenses</f>
        <v>120</v>
      </c>
      <c r="G37" s="5">
        <f>ProfitLoss!G34*VariationExpenses</f>
        <v>120</v>
      </c>
      <c r="H37" s="5">
        <f>ProfitLoss!H34*VariationExpenses</f>
        <v>120</v>
      </c>
      <c r="I37" s="5">
        <f>ProfitLoss!I34*VariationExpenses</f>
        <v>120</v>
      </c>
      <c r="J37" s="5">
        <f>ProfitLoss!J34*VariationExpenses</f>
        <v>120</v>
      </c>
      <c r="K37" s="5">
        <f>ProfitLoss!K34*VariationExpenses</f>
        <v>120</v>
      </c>
      <c r="L37" s="5">
        <f>ProfitLoss!L34*VariationExpenses</f>
        <v>120</v>
      </c>
      <c r="M37" s="5">
        <f>ProfitLoss!M34*VariationExpenses</f>
        <v>120</v>
      </c>
      <c r="N37" s="5">
        <f>ProfitLoss!N34*VariationExpenses</f>
        <v>1440</v>
      </c>
    </row>
    <row r="38" spans="1:14" hidden="1" x14ac:dyDescent="0.25">
      <c r="A38" t="str">
        <f>ProfitLoss!A35</f>
        <v>Sostituzioni</v>
      </c>
      <c r="B38" s="5">
        <f>ProfitLoss!B35*VariationExpenses</f>
        <v>250</v>
      </c>
      <c r="C38" s="5">
        <f>ProfitLoss!C35*VariationExpenses</f>
        <v>250</v>
      </c>
      <c r="D38" s="5">
        <f>ProfitLoss!D35*VariationExpenses</f>
        <v>250</v>
      </c>
      <c r="E38" s="5">
        <f>ProfitLoss!E35*VariationExpenses</f>
        <v>250</v>
      </c>
      <c r="F38" s="5">
        <f>ProfitLoss!F35*VariationExpenses</f>
        <v>250</v>
      </c>
      <c r="G38" s="5">
        <f>ProfitLoss!G35*VariationExpenses</f>
        <v>250</v>
      </c>
      <c r="H38" s="5">
        <f>ProfitLoss!H35*VariationExpenses</f>
        <v>250</v>
      </c>
      <c r="I38" s="5">
        <f>ProfitLoss!I35*VariationExpenses</f>
        <v>250</v>
      </c>
      <c r="J38" s="5">
        <f>ProfitLoss!J35*VariationExpenses</f>
        <v>250</v>
      </c>
      <c r="K38" s="5">
        <f>ProfitLoss!K35*VariationExpenses</f>
        <v>250</v>
      </c>
      <c r="L38" s="5">
        <f>ProfitLoss!L35*VariationExpenses</f>
        <v>250</v>
      </c>
      <c r="M38" s="5">
        <f>ProfitLoss!M35*VariationExpenses</f>
        <v>250</v>
      </c>
      <c r="N38" s="5">
        <f>ProfitLoss!N35*VariationExpenses</f>
        <v>3000</v>
      </c>
    </row>
    <row r="39" spans="1:14" hidden="1" x14ac:dyDescent="0.25">
      <c r="A39" t="str">
        <f>ProfitLoss!A36</f>
        <v>Spedizione</v>
      </c>
      <c r="B39" s="5">
        <f>ProfitLoss!B36*VariationExpenses</f>
        <v>300</v>
      </c>
      <c r="C39" s="5">
        <f>ProfitLoss!C36*VariationExpenses</f>
        <v>300</v>
      </c>
      <c r="D39" s="5">
        <f>ProfitLoss!D36*VariationExpenses</f>
        <v>300</v>
      </c>
      <c r="E39" s="5">
        <f>ProfitLoss!E36*VariationExpenses</f>
        <v>300</v>
      </c>
      <c r="F39" s="5">
        <f>ProfitLoss!F36*VariationExpenses</f>
        <v>300</v>
      </c>
      <c r="G39" s="5">
        <f>ProfitLoss!G36*VariationExpenses</f>
        <v>300</v>
      </c>
      <c r="H39" s="5">
        <f>ProfitLoss!H36*VariationExpenses</f>
        <v>300</v>
      </c>
      <c r="I39" s="5">
        <f>ProfitLoss!I36*VariationExpenses</f>
        <v>300</v>
      </c>
      <c r="J39" s="5">
        <f>ProfitLoss!J36*VariationExpenses</f>
        <v>300</v>
      </c>
      <c r="K39" s="5">
        <f>ProfitLoss!K36*VariationExpenses</f>
        <v>300</v>
      </c>
      <c r="L39" s="5">
        <f>ProfitLoss!L36*VariationExpenses</f>
        <v>300</v>
      </c>
      <c r="M39" s="5">
        <f>ProfitLoss!M36*VariationExpenses</f>
        <v>300</v>
      </c>
      <c r="N39" s="5">
        <f>ProfitLoss!N36*VariationExpenses</f>
        <v>3600</v>
      </c>
    </row>
    <row r="40" spans="1:14" hidden="1" x14ac:dyDescent="0.25">
      <c r="A40" t="str">
        <f>ProfitLoss!A37</f>
        <v>Spese affitto</v>
      </c>
      <c r="B40" s="5">
        <f>ProfitLoss!B37*VariationExpenses</f>
        <v>3250</v>
      </c>
      <c r="C40" s="5">
        <f>ProfitLoss!C37*VariationExpenses</f>
        <v>3250</v>
      </c>
      <c r="D40" s="5">
        <f>ProfitLoss!D37*VariationExpenses</f>
        <v>3250</v>
      </c>
      <c r="E40" s="5">
        <f>ProfitLoss!E37*VariationExpenses</f>
        <v>3250</v>
      </c>
      <c r="F40" s="5">
        <f>ProfitLoss!F37*VariationExpenses</f>
        <v>3250</v>
      </c>
      <c r="G40" s="5">
        <f>ProfitLoss!G37*VariationExpenses</f>
        <v>3250</v>
      </c>
      <c r="H40" s="5">
        <f>ProfitLoss!H37*VariationExpenses</f>
        <v>3250</v>
      </c>
      <c r="I40" s="5">
        <f>ProfitLoss!I37*VariationExpenses</f>
        <v>3250</v>
      </c>
      <c r="J40" s="5">
        <f>ProfitLoss!J37*VariationExpenses</f>
        <v>3250</v>
      </c>
      <c r="K40" s="5">
        <f>ProfitLoss!K37*VariationExpenses</f>
        <v>3250</v>
      </c>
      <c r="L40" s="5">
        <f>ProfitLoss!L37*VariationExpenses</f>
        <v>3250</v>
      </c>
      <c r="M40" s="5">
        <f>ProfitLoss!M37*VariationExpenses</f>
        <v>3250</v>
      </c>
      <c r="N40" s="5">
        <f>ProfitLoss!N37*VariationExpenses</f>
        <v>39000</v>
      </c>
    </row>
    <row r="41" spans="1:14" hidden="1" x14ac:dyDescent="0.25">
      <c r="A41" t="str">
        <f>ProfitLoss!A38</f>
        <v>Spese bancarie</v>
      </c>
      <c r="B41" s="5">
        <f>ProfitLoss!B38*VariationExpenses</f>
        <v>100</v>
      </c>
      <c r="C41" s="5">
        <f>ProfitLoss!C38*VariationExpenses</f>
        <v>100</v>
      </c>
      <c r="D41" s="5">
        <f>ProfitLoss!D38*VariationExpenses</f>
        <v>100</v>
      </c>
      <c r="E41" s="5">
        <f>ProfitLoss!E38*VariationExpenses</f>
        <v>100</v>
      </c>
      <c r="F41" s="5">
        <f>ProfitLoss!F38*VariationExpenses</f>
        <v>100</v>
      </c>
      <c r="G41" s="5">
        <f>ProfitLoss!G38*VariationExpenses</f>
        <v>100</v>
      </c>
      <c r="H41" s="5">
        <f>ProfitLoss!H38*VariationExpenses</f>
        <v>100</v>
      </c>
      <c r="I41" s="5">
        <f>ProfitLoss!I38*VariationExpenses</f>
        <v>100</v>
      </c>
      <c r="J41" s="5">
        <f>ProfitLoss!J38*VariationExpenses</f>
        <v>100</v>
      </c>
      <c r="K41" s="5">
        <f>ProfitLoss!K38*VariationExpenses</f>
        <v>100</v>
      </c>
      <c r="L41" s="5">
        <f>ProfitLoss!L38*VariationExpenses</f>
        <v>100</v>
      </c>
      <c r="M41" s="5">
        <f>ProfitLoss!M38*VariationExpenses</f>
        <v>100</v>
      </c>
      <c r="N41" s="5">
        <f>ProfitLoss!N38*VariationExpenses</f>
        <v>1200</v>
      </c>
    </row>
    <row r="42" spans="1:14" hidden="1" x14ac:dyDescent="0.25">
      <c r="A42" t="str">
        <f>ProfitLoss!A39</f>
        <v>Spese collaboratori</v>
      </c>
      <c r="B42" s="5">
        <f>ProfitLoss!B39*VariationExpenses</f>
        <v>520</v>
      </c>
      <c r="C42" s="5">
        <f>ProfitLoss!C39*VariationExpenses</f>
        <v>520</v>
      </c>
      <c r="D42" s="5">
        <f>ProfitLoss!D39*VariationExpenses</f>
        <v>520</v>
      </c>
      <c r="E42" s="5">
        <f>ProfitLoss!E39*VariationExpenses</f>
        <v>520</v>
      </c>
      <c r="F42" s="5">
        <f>ProfitLoss!F39*VariationExpenses</f>
        <v>520</v>
      </c>
      <c r="G42" s="5">
        <f>ProfitLoss!G39*VariationExpenses</f>
        <v>520</v>
      </c>
      <c r="H42" s="5">
        <f>ProfitLoss!H39*VariationExpenses</f>
        <v>520</v>
      </c>
      <c r="I42" s="5">
        <f>ProfitLoss!I39*VariationExpenses</f>
        <v>520</v>
      </c>
      <c r="J42" s="5">
        <f>ProfitLoss!J39*VariationExpenses</f>
        <v>520</v>
      </c>
      <c r="K42" s="5">
        <f>ProfitLoss!K39*VariationExpenses</f>
        <v>520</v>
      </c>
      <c r="L42" s="5">
        <f>ProfitLoss!L39*VariationExpenses</f>
        <v>520</v>
      </c>
      <c r="M42" s="5">
        <f>ProfitLoss!M39*VariationExpenses</f>
        <v>520</v>
      </c>
      <c r="N42" s="5">
        <f>ProfitLoss!N39*VariationExpenses</f>
        <v>6240</v>
      </c>
    </row>
    <row r="43" spans="1:14" hidden="1" x14ac:dyDescent="0.25">
      <c r="A43" t="str">
        <f>ProfitLoss!A40</f>
        <v>Spese consulenza</v>
      </c>
      <c r="B43" s="5">
        <f>ProfitLoss!B40*VariationExpenses</f>
        <v>300</v>
      </c>
      <c r="C43" s="5">
        <f>ProfitLoss!C40*VariationExpenses</f>
        <v>300</v>
      </c>
      <c r="D43" s="5">
        <f>ProfitLoss!D40*VariationExpenses</f>
        <v>300</v>
      </c>
      <c r="E43" s="5">
        <f>ProfitLoss!E40*VariationExpenses</f>
        <v>300</v>
      </c>
      <c r="F43" s="5">
        <f>ProfitLoss!F40*VariationExpenses</f>
        <v>300</v>
      </c>
      <c r="G43" s="5">
        <f>ProfitLoss!G40*VariationExpenses</f>
        <v>300</v>
      </c>
      <c r="H43" s="5">
        <f>ProfitLoss!H40*VariationExpenses</f>
        <v>300</v>
      </c>
      <c r="I43" s="5">
        <f>ProfitLoss!I40*VariationExpenses</f>
        <v>300</v>
      </c>
      <c r="J43" s="5">
        <f>ProfitLoss!J40*VariationExpenses</f>
        <v>300</v>
      </c>
      <c r="K43" s="5">
        <f>ProfitLoss!K40*VariationExpenses</f>
        <v>300</v>
      </c>
      <c r="L43" s="5">
        <f>ProfitLoss!L40*VariationExpenses</f>
        <v>300</v>
      </c>
      <c r="M43" s="5">
        <f>ProfitLoss!M40*VariationExpenses</f>
        <v>300</v>
      </c>
      <c r="N43" s="5">
        <f>ProfitLoss!N40*VariationExpenses</f>
        <v>3600</v>
      </c>
    </row>
    <row r="44" spans="1:14" x14ac:dyDescent="0.25">
      <c r="A44" t="str">
        <f>ProfitLoss!A41</f>
        <v>Spese di interessi</v>
      </c>
      <c r="B44" s="5">
        <f>ProfitLoss!B41*VariationExpenses</f>
        <v>520</v>
      </c>
      <c r="C44" s="5">
        <f>ProfitLoss!C41*VariationExpenses</f>
        <v>520</v>
      </c>
      <c r="D44" s="5">
        <f>ProfitLoss!D41*VariationExpenses</f>
        <v>520</v>
      </c>
      <c r="E44" s="5">
        <f>ProfitLoss!E41*VariationExpenses</f>
        <v>520</v>
      </c>
      <c r="F44" s="5">
        <f>ProfitLoss!F41*VariationExpenses</f>
        <v>520</v>
      </c>
      <c r="G44" s="5">
        <f>ProfitLoss!G41*VariationExpenses</f>
        <v>520</v>
      </c>
      <c r="H44" s="5">
        <f>ProfitLoss!H41*VariationExpenses</f>
        <v>520</v>
      </c>
      <c r="I44" s="5">
        <f>ProfitLoss!I41*VariationExpenses</f>
        <v>520</v>
      </c>
      <c r="J44" s="5">
        <f>ProfitLoss!J41*VariationExpenses</f>
        <v>520</v>
      </c>
      <c r="K44" s="5">
        <f>ProfitLoss!K41*VariationExpenses</f>
        <v>520</v>
      </c>
      <c r="L44" s="5">
        <f>ProfitLoss!L41*VariationExpenses</f>
        <v>520</v>
      </c>
      <c r="M44" s="5">
        <f>ProfitLoss!M41*VariationExpenses</f>
        <v>520</v>
      </c>
      <c r="N44" s="5">
        <f>ProfitLoss!N41*VariationExpenses</f>
        <v>6240</v>
      </c>
    </row>
    <row r="45" spans="1:14" x14ac:dyDescent="0.25">
      <c r="A45" t="str">
        <f>ProfitLoss!A42</f>
        <v>Spese di leasing</v>
      </c>
      <c r="B45" s="5">
        <f>ProfitLoss!B42*VariationExpenses</f>
        <v>800</v>
      </c>
      <c r="C45" s="5">
        <f>ProfitLoss!C42*VariationExpenses</f>
        <v>800</v>
      </c>
      <c r="D45" s="5">
        <f>ProfitLoss!D42*VariationExpenses</f>
        <v>800</v>
      </c>
      <c r="E45" s="5">
        <f>ProfitLoss!E42*VariationExpenses</f>
        <v>800</v>
      </c>
      <c r="F45" s="5">
        <f>ProfitLoss!F42*VariationExpenses</f>
        <v>800</v>
      </c>
      <c r="G45" s="5">
        <f>ProfitLoss!G42*VariationExpenses</f>
        <v>800</v>
      </c>
      <c r="H45" s="5">
        <f>ProfitLoss!H42*VariationExpenses</f>
        <v>800</v>
      </c>
      <c r="I45" s="5">
        <f>ProfitLoss!I42*VariationExpenses</f>
        <v>800</v>
      </c>
      <c r="J45" s="5">
        <f>ProfitLoss!J42*VariationExpenses</f>
        <v>800</v>
      </c>
      <c r="K45" s="5">
        <f>ProfitLoss!K42*VariationExpenses</f>
        <v>800</v>
      </c>
      <c r="L45" s="5">
        <f>ProfitLoss!L42*VariationExpenses</f>
        <v>800</v>
      </c>
      <c r="M45" s="5">
        <f>ProfitLoss!M42*VariationExpenses</f>
        <v>800</v>
      </c>
      <c r="N45" s="5">
        <f>ProfitLoss!N42*VariationExpenses</f>
        <v>9600</v>
      </c>
    </row>
    <row r="46" spans="1:14" x14ac:dyDescent="0.25">
      <c r="A46" t="str">
        <f>ProfitLoss!A43</f>
        <v>Spese magazzino</v>
      </c>
      <c r="B46" s="5">
        <f>ProfitLoss!B43*VariationExpenses</f>
        <v>150</v>
      </c>
      <c r="C46" s="5">
        <f>ProfitLoss!C43*VariationExpenses</f>
        <v>150</v>
      </c>
      <c r="D46" s="5">
        <f>ProfitLoss!D43*VariationExpenses</f>
        <v>150</v>
      </c>
      <c r="E46" s="5">
        <f>ProfitLoss!E43*VariationExpenses</f>
        <v>150</v>
      </c>
      <c r="F46" s="5">
        <f>ProfitLoss!F43*VariationExpenses</f>
        <v>150</v>
      </c>
      <c r="G46" s="5">
        <f>ProfitLoss!G43*VariationExpenses</f>
        <v>150</v>
      </c>
      <c r="H46" s="5">
        <f>ProfitLoss!H43*VariationExpenses</f>
        <v>150</v>
      </c>
      <c r="I46" s="5">
        <f>ProfitLoss!I43*VariationExpenses</f>
        <v>150</v>
      </c>
      <c r="J46" s="5">
        <f>ProfitLoss!J43*VariationExpenses</f>
        <v>150</v>
      </c>
      <c r="K46" s="5">
        <f>ProfitLoss!K43*VariationExpenses</f>
        <v>150</v>
      </c>
      <c r="L46" s="5">
        <f>ProfitLoss!L43*VariationExpenses</f>
        <v>150</v>
      </c>
      <c r="M46" s="5">
        <f>ProfitLoss!M43*VariationExpenses</f>
        <v>150</v>
      </c>
      <c r="N46" s="5">
        <f>ProfitLoss!N43*VariationExpenses</f>
        <v>1800</v>
      </c>
    </row>
    <row r="47" spans="1:14" x14ac:dyDescent="0.25">
      <c r="A47" t="str">
        <f>ProfitLoss!A44</f>
        <v>Spese per Internet</v>
      </c>
      <c r="B47" s="5">
        <f>ProfitLoss!B44*VariationExpenses</f>
        <v>150</v>
      </c>
      <c r="C47" s="5">
        <f>ProfitLoss!C44*VariationExpenses</f>
        <v>0</v>
      </c>
      <c r="D47" s="5">
        <f>ProfitLoss!D44*VariationExpenses</f>
        <v>0</v>
      </c>
      <c r="E47" s="5">
        <f>ProfitLoss!E44*VariationExpenses</f>
        <v>150</v>
      </c>
      <c r="F47" s="5">
        <f>ProfitLoss!F44*VariationExpenses</f>
        <v>0</v>
      </c>
      <c r="G47" s="5">
        <f>ProfitLoss!G44*VariationExpenses</f>
        <v>0</v>
      </c>
      <c r="H47" s="5">
        <f>ProfitLoss!H44*VariationExpenses</f>
        <v>150</v>
      </c>
      <c r="I47" s="5">
        <f>ProfitLoss!I44*VariationExpenses</f>
        <v>0</v>
      </c>
      <c r="J47" s="5">
        <f>ProfitLoss!J44*VariationExpenses</f>
        <v>0</v>
      </c>
      <c r="K47" s="5">
        <f>ProfitLoss!K44*VariationExpenses</f>
        <v>150</v>
      </c>
      <c r="L47" s="5">
        <f>ProfitLoss!L44*VariationExpenses</f>
        <v>0</v>
      </c>
      <c r="M47" s="5">
        <f>ProfitLoss!M44*VariationExpenses</f>
        <v>0</v>
      </c>
      <c r="N47" s="5">
        <f>ProfitLoss!N44*VariationExpenses</f>
        <v>600</v>
      </c>
    </row>
    <row r="48" spans="1:14" x14ac:dyDescent="0.25">
      <c r="A48" t="str">
        <f>ProfitLoss!A45</f>
        <v>Spese sito web</v>
      </c>
      <c r="B48" s="5">
        <f>ProfitLoss!B45*VariationExpenses</f>
        <v>850</v>
      </c>
      <c r="C48" s="5">
        <f>ProfitLoss!C45*VariationExpenses</f>
        <v>850</v>
      </c>
      <c r="D48" s="5">
        <f>ProfitLoss!D45*VariationExpenses</f>
        <v>850</v>
      </c>
      <c r="E48" s="5">
        <f>ProfitLoss!E45*VariationExpenses</f>
        <v>850</v>
      </c>
      <c r="F48" s="5">
        <f>ProfitLoss!F45*VariationExpenses</f>
        <v>850</v>
      </c>
      <c r="G48" s="5">
        <f>ProfitLoss!G45*VariationExpenses</f>
        <v>850</v>
      </c>
      <c r="H48" s="5">
        <f>ProfitLoss!H45*VariationExpenses</f>
        <v>850</v>
      </c>
      <c r="I48" s="5">
        <f>ProfitLoss!I45*VariationExpenses</f>
        <v>850</v>
      </c>
      <c r="J48" s="5">
        <f>ProfitLoss!J45*VariationExpenses</f>
        <v>850</v>
      </c>
      <c r="K48" s="5">
        <f>ProfitLoss!K45*VariationExpenses</f>
        <v>850</v>
      </c>
      <c r="L48" s="5">
        <f>ProfitLoss!L45*VariationExpenses</f>
        <v>850</v>
      </c>
      <c r="M48" s="5">
        <f>ProfitLoss!M45*VariationExpenses</f>
        <v>850</v>
      </c>
      <c r="N48" s="5">
        <f>ProfitLoss!N45*VariationExpenses</f>
        <v>10200</v>
      </c>
    </row>
    <row r="49" spans="1:14" x14ac:dyDescent="0.25">
      <c r="A49" t="str">
        <f>ProfitLoss!A46</f>
        <v>Telefono (compreso cellulare)</v>
      </c>
      <c r="B49" s="5">
        <f>ProfitLoss!B46*VariationExpenses</f>
        <v>550</v>
      </c>
      <c r="C49" s="5">
        <f>ProfitLoss!C46*VariationExpenses</f>
        <v>550</v>
      </c>
      <c r="D49" s="5">
        <f>ProfitLoss!D46*VariationExpenses</f>
        <v>550</v>
      </c>
      <c r="E49" s="5">
        <f>ProfitLoss!E46*VariationExpenses</f>
        <v>550</v>
      </c>
      <c r="F49" s="5">
        <f>ProfitLoss!F46*VariationExpenses</f>
        <v>550</v>
      </c>
      <c r="G49" s="5">
        <f>ProfitLoss!G46*VariationExpenses</f>
        <v>550</v>
      </c>
      <c r="H49" s="5">
        <f>ProfitLoss!H46*VariationExpenses</f>
        <v>550</v>
      </c>
      <c r="I49" s="5">
        <f>ProfitLoss!I46*VariationExpenses</f>
        <v>550</v>
      </c>
      <c r="J49" s="5">
        <f>ProfitLoss!J46*VariationExpenses</f>
        <v>550</v>
      </c>
      <c r="K49" s="5">
        <f>ProfitLoss!K46*VariationExpenses</f>
        <v>550</v>
      </c>
      <c r="L49" s="5">
        <f>ProfitLoss!L46*VariationExpenses</f>
        <v>550</v>
      </c>
      <c r="M49" s="5">
        <f>ProfitLoss!M46*VariationExpenses</f>
        <v>550</v>
      </c>
      <c r="N49" s="5">
        <f>ProfitLoss!N46*VariationExpenses</f>
        <v>6600</v>
      </c>
    </row>
    <row r="50" spans="1:14" x14ac:dyDescent="0.25">
      <c r="A50" t="str">
        <f>ProfitLoss!A47</f>
        <v>Viaggi estero</v>
      </c>
      <c r="B50" s="5">
        <f>ProfitLoss!B47*VariationExpenses</f>
        <v>0</v>
      </c>
      <c r="C50" s="5">
        <f>ProfitLoss!C47*VariationExpenses</f>
        <v>0</v>
      </c>
      <c r="D50" s="5">
        <f>ProfitLoss!D47*VariationExpenses</f>
        <v>0</v>
      </c>
      <c r="E50" s="5">
        <f>ProfitLoss!E47*VariationExpenses</f>
        <v>0</v>
      </c>
      <c r="F50" s="5">
        <f>ProfitLoss!F47*VariationExpenses</f>
        <v>0</v>
      </c>
      <c r="G50" s="5">
        <f>ProfitLoss!G47*VariationExpenses</f>
        <v>0</v>
      </c>
      <c r="H50" s="5">
        <f>ProfitLoss!H47*VariationExpenses</f>
        <v>0</v>
      </c>
      <c r="I50" s="5">
        <f>ProfitLoss!I47*VariationExpenses</f>
        <v>0</v>
      </c>
      <c r="J50" s="5">
        <f>ProfitLoss!J47*VariationExpenses</f>
        <v>3500</v>
      </c>
      <c r="K50" s="5">
        <f>ProfitLoss!K47*VariationExpenses</f>
        <v>0</v>
      </c>
      <c r="L50" s="5">
        <f>ProfitLoss!L47*VariationExpenses</f>
        <v>0</v>
      </c>
      <c r="M50" s="5">
        <f>ProfitLoss!M47*VariationExpenses</f>
        <v>0</v>
      </c>
      <c r="N50" s="5">
        <f>ProfitLoss!N47*VariationExpenses</f>
        <v>3500</v>
      </c>
    </row>
    <row r="51" spans="1:14" x14ac:dyDescent="0.25">
      <c r="A51" t="str">
        <f>ProfitLoss!A48</f>
        <v>Viaggi nazionali</v>
      </c>
      <c r="B51" s="5">
        <f>ProfitLoss!B48*VariationExpenses</f>
        <v>350</v>
      </c>
      <c r="C51" s="5">
        <f>ProfitLoss!C48*VariationExpenses</f>
        <v>350</v>
      </c>
      <c r="D51" s="5">
        <f>ProfitLoss!D48*VariationExpenses</f>
        <v>350</v>
      </c>
      <c r="E51" s="5">
        <f>ProfitLoss!E48*VariationExpenses</f>
        <v>350</v>
      </c>
      <c r="F51" s="5">
        <f>ProfitLoss!F48*VariationExpenses</f>
        <v>350</v>
      </c>
      <c r="G51" s="5">
        <f>ProfitLoss!G48*VariationExpenses</f>
        <v>350</v>
      </c>
      <c r="H51" s="5">
        <f>ProfitLoss!H48*VariationExpenses</f>
        <v>350</v>
      </c>
      <c r="I51" s="5">
        <f>ProfitLoss!I48*VariationExpenses</f>
        <v>350</v>
      </c>
      <c r="J51" s="5">
        <f>ProfitLoss!J48*VariationExpenses</f>
        <v>350</v>
      </c>
      <c r="K51" s="5">
        <f>ProfitLoss!K48*VariationExpenses</f>
        <v>350</v>
      </c>
      <c r="L51" s="5">
        <f>ProfitLoss!L48*VariationExpenses</f>
        <v>350</v>
      </c>
      <c r="M51" s="5">
        <f>ProfitLoss!M48*VariationExpenses</f>
        <v>350</v>
      </c>
      <c r="N51" s="5">
        <f>ProfitLoss!N48*VariationExpenses</f>
        <v>4200</v>
      </c>
    </row>
    <row r="52" spans="1:14" x14ac:dyDescent="0.25">
      <c r="A52" s="1" t="str">
        <f>ProfitLoss!A49</f>
        <v>Totale spese</v>
      </c>
      <c r="B52" s="5">
        <f>ProfitLoss!B49*VariationExpenses</f>
        <v>17569.666666666668</v>
      </c>
      <c r="C52" s="5">
        <f>ProfitLoss!C49*VariationExpenses</f>
        <v>17719.666666666664</v>
      </c>
      <c r="D52" s="5">
        <f>ProfitLoss!D49*VariationExpenses</f>
        <v>16119.666666666668</v>
      </c>
      <c r="E52" s="5">
        <f>ProfitLoss!E49*VariationExpenses</f>
        <v>16669.666666666668</v>
      </c>
      <c r="F52" s="5">
        <f>ProfitLoss!F49*VariationExpenses</f>
        <v>15919.666666666668</v>
      </c>
      <c r="G52" s="5">
        <f>ProfitLoss!G49*VariationExpenses</f>
        <v>15619.666666666668</v>
      </c>
      <c r="H52" s="5">
        <f>ProfitLoss!H49*VariationExpenses</f>
        <v>16669.666666666668</v>
      </c>
      <c r="I52" s="5">
        <f>ProfitLoss!I49*VariationExpenses</f>
        <v>16219.666666666668</v>
      </c>
      <c r="J52" s="5">
        <f>ProfitLoss!J49*VariationExpenses</f>
        <v>20619.666666666668</v>
      </c>
      <c r="K52" s="5">
        <f>ProfitLoss!K49*VariationExpenses</f>
        <v>22869.666666666664</v>
      </c>
      <c r="L52" s="5">
        <f>ProfitLoss!L49*VariationExpenses</f>
        <v>15919.666666666668</v>
      </c>
      <c r="M52" s="5">
        <f>ProfitLoss!M49*VariationExpenses</f>
        <v>15619.666666666668</v>
      </c>
      <c r="N52" s="5">
        <f>ProfitLoss!N49*VariationExpenses</f>
        <v>207535.99999999997</v>
      </c>
    </row>
    <row r="54" spans="1:14" s="1" customFormat="1" x14ac:dyDescent="0.25">
      <c r="A54" s="1" t="str">
        <f>ProfitLoss!A51</f>
        <v>Utile netto</v>
      </c>
      <c r="B54" s="15">
        <f>B9-B52</f>
        <v>-5594.6666666666679</v>
      </c>
      <c r="C54" s="15">
        <f t="shared" ref="C54:N54" si="1">C9-C52</f>
        <v>-4314.6666666666642</v>
      </c>
      <c r="D54" s="15">
        <f t="shared" si="1"/>
        <v>-899.66666666666788</v>
      </c>
      <c r="E54" s="15">
        <f t="shared" si="1"/>
        <v>-2999.6666666666679</v>
      </c>
      <c r="F54" s="15">
        <f t="shared" si="1"/>
        <v>1215.3333333333321</v>
      </c>
      <c r="G54" s="15">
        <f t="shared" si="1"/>
        <v>42710.333333333328</v>
      </c>
      <c r="H54" s="15">
        <f t="shared" si="1"/>
        <v>-10469.666666666668</v>
      </c>
      <c r="I54" s="15">
        <f t="shared" si="1"/>
        <v>-4199.6666666666679</v>
      </c>
      <c r="J54" s="15">
        <f t="shared" si="1"/>
        <v>-2349.6666666666679</v>
      </c>
      <c r="K54" s="15">
        <f t="shared" si="1"/>
        <v>-2719.6666666666642</v>
      </c>
      <c r="L54" s="15">
        <f t="shared" si="1"/>
        <v>8180.3333333333321</v>
      </c>
      <c r="M54" s="15">
        <f t="shared" si="1"/>
        <v>11880.333333333332</v>
      </c>
      <c r="N54" s="15">
        <f t="shared" si="1"/>
        <v>30439.000000000029</v>
      </c>
    </row>
  </sheetData>
  <mergeCells count="1">
    <mergeCell ref="B1:F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zoomScaleNormal="100" workbookViewId="0"/>
  </sheetViews>
  <sheetFormatPr defaultRowHeight="15" x14ac:dyDescent="0.25"/>
  <cols>
    <col min="1" max="1" width="35.85546875" customWidth="1"/>
    <col min="2" max="2" width="9.28515625" customWidth="1"/>
    <col min="3" max="7" width="10.5703125" style="10" bestFit="1" customWidth="1"/>
    <col min="8" max="8" width="11.5703125" style="10" bestFit="1" customWidth="1"/>
    <col min="9" max="14" width="10.5703125" style="10" bestFit="1" customWidth="1"/>
    <col min="15" max="15" width="11.5703125" style="11" bestFit="1" customWidth="1"/>
  </cols>
  <sheetData>
    <row r="1" spans="1:15" x14ac:dyDescent="0.25">
      <c r="A1" s="13"/>
      <c r="B1" s="13" t="s">
        <v>4</v>
      </c>
      <c r="C1" s="9" t="s">
        <v>5</v>
      </c>
      <c r="D1" s="9" t="str">
        <f>Scenarios!C4</f>
        <v>Ago</v>
      </c>
      <c r="E1" s="9" t="str">
        <f>Scenarios!D4</f>
        <v>Set</v>
      </c>
      <c r="F1" s="9" t="str">
        <f>Scenarios!E4</f>
        <v>Ott</v>
      </c>
      <c r="G1" s="9" t="str">
        <f>Scenarios!F4</f>
        <v>Nov</v>
      </c>
      <c r="H1" s="9" t="str">
        <f>Scenarios!G4</f>
        <v>Dic</v>
      </c>
      <c r="I1" s="9" t="str">
        <f>Scenarios!H4</f>
        <v>Gen</v>
      </c>
      <c r="J1" s="9" t="str">
        <f>Scenarios!I4</f>
        <v>Feb</v>
      </c>
      <c r="K1" s="9" t="str">
        <f>Scenarios!J4</f>
        <v>Mar</v>
      </c>
      <c r="L1" s="9" t="str">
        <f>Scenarios!K4</f>
        <v>Apr</v>
      </c>
      <c r="M1" s="9" t="str">
        <f>Scenarios!L4</f>
        <v>Mag</v>
      </c>
      <c r="N1" s="9" t="str">
        <f>Scenarios!M4</f>
        <v>Giu</v>
      </c>
      <c r="O1" s="9" t="str">
        <f>Scenarios!N4</f>
        <v>Totale</v>
      </c>
    </row>
    <row r="2" spans="1:15" ht="17.25" customHeight="1" x14ac:dyDescent="0.25">
      <c r="A2" s="1" t="str">
        <f>Scenarios!A5</f>
        <v>Totale vendite</v>
      </c>
      <c r="C2" s="10">
        <f>Scenarios!B5</f>
        <v>31070</v>
      </c>
      <c r="D2" s="10">
        <f>Scenarios!C5</f>
        <v>35440</v>
      </c>
      <c r="E2" s="10">
        <f>Scenarios!D5</f>
        <v>41150</v>
      </c>
      <c r="F2" s="10">
        <f>Scenarios!E5</f>
        <v>36450</v>
      </c>
      <c r="G2" s="10">
        <f>Scenarios!F5</f>
        <v>47260</v>
      </c>
      <c r="H2" s="10">
        <f>Scenarios!G5</f>
        <v>174890</v>
      </c>
      <c r="I2" s="10">
        <f>Scenarios!H5</f>
        <v>13400</v>
      </c>
      <c r="J2" s="10">
        <f>Scenarios!I5</f>
        <v>31350</v>
      </c>
      <c r="K2" s="10">
        <f>Scenarios!J5</f>
        <v>50850</v>
      </c>
      <c r="L2" s="10">
        <f>Scenarios!K5</f>
        <v>56770</v>
      </c>
      <c r="M2" s="10">
        <f>Scenarios!L5</f>
        <v>69070</v>
      </c>
      <c r="N2" s="10">
        <f>Scenarios!M5</f>
        <v>79670</v>
      </c>
      <c r="O2" s="11">
        <f>SUM(C2:N2)</f>
        <v>667370</v>
      </c>
    </row>
    <row r="3" spans="1:15" x14ac:dyDescent="0.25">
      <c r="A3" t="s">
        <v>46</v>
      </c>
      <c r="C3" s="10">
        <f>B4</f>
        <v>25000</v>
      </c>
      <c r="D3" s="10">
        <f t="shared" ref="D3:N3" si="0">C4</f>
        <v>31070</v>
      </c>
      <c r="E3" s="10">
        <f t="shared" si="0"/>
        <v>35440</v>
      </c>
      <c r="F3" s="10">
        <f t="shared" si="0"/>
        <v>41150</v>
      </c>
      <c r="G3" s="10">
        <f t="shared" si="0"/>
        <v>36450</v>
      </c>
      <c r="H3" s="10">
        <f t="shared" si="0"/>
        <v>47260</v>
      </c>
      <c r="I3" s="10">
        <f t="shared" si="0"/>
        <v>174890</v>
      </c>
      <c r="J3" s="10">
        <f t="shared" si="0"/>
        <v>13400</v>
      </c>
      <c r="K3" s="10">
        <f t="shared" si="0"/>
        <v>31350</v>
      </c>
      <c r="L3" s="10">
        <f t="shared" si="0"/>
        <v>50850</v>
      </c>
      <c r="M3" s="10">
        <f t="shared" si="0"/>
        <v>56770</v>
      </c>
      <c r="N3" s="10">
        <f t="shared" si="0"/>
        <v>69070</v>
      </c>
    </row>
    <row r="4" spans="1:15" x14ac:dyDescent="0.25">
      <c r="A4" t="s">
        <v>60</v>
      </c>
      <c r="B4">
        <v>25000</v>
      </c>
      <c r="C4" s="10">
        <f>B4+C2-C3</f>
        <v>31070</v>
      </c>
      <c r="D4" s="10">
        <f t="shared" ref="D4:N4" si="1">C4+D2-D3</f>
        <v>35440</v>
      </c>
      <c r="E4" s="10">
        <f t="shared" si="1"/>
        <v>41150</v>
      </c>
      <c r="F4" s="10">
        <f t="shared" si="1"/>
        <v>36450</v>
      </c>
      <c r="G4" s="10">
        <f t="shared" si="1"/>
        <v>47260</v>
      </c>
      <c r="H4" s="10">
        <f t="shared" si="1"/>
        <v>174890</v>
      </c>
      <c r="I4" s="10">
        <f t="shared" si="1"/>
        <v>13400</v>
      </c>
      <c r="J4" s="10">
        <f t="shared" si="1"/>
        <v>31350</v>
      </c>
      <c r="K4" s="10">
        <f t="shared" si="1"/>
        <v>50850</v>
      </c>
      <c r="L4" s="10">
        <f t="shared" si="1"/>
        <v>56770</v>
      </c>
      <c r="M4" s="10">
        <f t="shared" si="1"/>
        <v>69070</v>
      </c>
      <c r="N4" s="10">
        <f t="shared" si="1"/>
        <v>79670</v>
      </c>
    </row>
    <row r="5" spans="1:15" ht="18" customHeight="1" x14ac:dyDescent="0.25"/>
    <row r="6" spans="1:15" x14ac:dyDescent="0.25">
      <c r="A6" s="1">
        <f>[2]Scenarios!A8</f>
        <v>0</v>
      </c>
      <c r="C6" s="10">
        <f>Scenarios!B7</f>
        <v>19095</v>
      </c>
      <c r="D6" s="10">
        <f>Scenarios!C7</f>
        <v>22035</v>
      </c>
      <c r="E6" s="10">
        <f>Scenarios!D7</f>
        <v>25930</v>
      </c>
      <c r="F6" s="10">
        <f>Scenarios!E7</f>
        <v>22780</v>
      </c>
      <c r="G6" s="10">
        <f>Scenarios!F7</f>
        <v>30125</v>
      </c>
      <c r="H6" s="10">
        <f>Scenarios!G7</f>
        <v>116560</v>
      </c>
      <c r="I6" s="10">
        <f>Scenarios!H7</f>
        <v>7200</v>
      </c>
      <c r="J6" s="10">
        <f>Scenarios!I7</f>
        <v>19330</v>
      </c>
      <c r="K6" s="10">
        <f>Scenarios!J7</f>
        <v>32580</v>
      </c>
      <c r="L6" s="10">
        <f>Scenarios!K7</f>
        <v>36620</v>
      </c>
      <c r="M6" s="10">
        <f>Scenarios!L7</f>
        <v>44970</v>
      </c>
      <c r="N6" s="10">
        <f>Scenarios!M7</f>
        <v>52170</v>
      </c>
      <c r="O6" s="11">
        <f>SUM(C6:N6)</f>
        <v>429395</v>
      </c>
    </row>
    <row r="7" spans="1:15" x14ac:dyDescent="0.25">
      <c r="A7" t="s">
        <v>47</v>
      </c>
      <c r="C7" s="10">
        <v>24000</v>
      </c>
      <c r="D7" s="10">
        <v>26000</v>
      </c>
      <c r="E7" s="10">
        <v>23000</v>
      </c>
      <c r="F7" s="10">
        <v>29000</v>
      </c>
      <c r="G7" s="10">
        <v>110000</v>
      </c>
      <c r="H7" s="10">
        <v>24000</v>
      </c>
      <c r="I7" s="10">
        <v>15000</v>
      </c>
      <c r="J7" s="10">
        <v>34000</v>
      </c>
      <c r="K7" s="10">
        <v>37000</v>
      </c>
      <c r="L7" s="10">
        <v>43000</v>
      </c>
      <c r="M7" s="10">
        <v>50000</v>
      </c>
      <c r="N7" s="10">
        <v>50000</v>
      </c>
      <c r="O7" s="11">
        <f>SUM(C7:N7)</f>
        <v>465000</v>
      </c>
    </row>
    <row r="8" spans="1:15" x14ac:dyDescent="0.25">
      <c r="A8" t="s">
        <v>48</v>
      </c>
      <c r="B8">
        <v>25000</v>
      </c>
      <c r="C8" s="10">
        <f t="shared" ref="C8:N8" si="2">B8-C6+C7</f>
        <v>29905</v>
      </c>
      <c r="D8" s="10">
        <f t="shared" si="2"/>
        <v>33870</v>
      </c>
      <c r="E8" s="10">
        <f t="shared" si="2"/>
        <v>30940</v>
      </c>
      <c r="F8" s="10">
        <f t="shared" si="2"/>
        <v>37160</v>
      </c>
      <c r="G8" s="10">
        <f t="shared" si="2"/>
        <v>117035</v>
      </c>
      <c r="H8" s="10">
        <f t="shared" si="2"/>
        <v>24475</v>
      </c>
      <c r="I8" s="10">
        <f t="shared" si="2"/>
        <v>32275</v>
      </c>
      <c r="J8" s="10">
        <f t="shared" si="2"/>
        <v>46945</v>
      </c>
      <c r="K8" s="10">
        <f t="shared" si="2"/>
        <v>51365</v>
      </c>
      <c r="L8" s="10">
        <f t="shared" si="2"/>
        <v>57745</v>
      </c>
      <c r="M8" s="10">
        <f t="shared" si="2"/>
        <v>62775</v>
      </c>
      <c r="N8" s="10">
        <f t="shared" si="2"/>
        <v>60605</v>
      </c>
    </row>
    <row r="9" spans="1:15" ht="18" customHeight="1" x14ac:dyDescent="0.25"/>
    <row r="10" spans="1:15" x14ac:dyDescent="0.25">
      <c r="A10" s="1" t="str">
        <f>Scenarios!A9</f>
        <v>Utile lordo</v>
      </c>
      <c r="B10" s="1"/>
      <c r="C10" s="20">
        <f>Scenarios!B9</f>
        <v>11975</v>
      </c>
      <c r="D10" s="20">
        <f>Scenarios!C9</f>
        <v>13405</v>
      </c>
      <c r="E10" s="20">
        <f>Scenarios!D9</f>
        <v>15220</v>
      </c>
      <c r="F10" s="20">
        <f>Scenarios!E9</f>
        <v>13670</v>
      </c>
      <c r="G10" s="20">
        <f>Scenarios!F9</f>
        <v>17135</v>
      </c>
      <c r="H10" s="20">
        <f>Scenarios!G9</f>
        <v>58330</v>
      </c>
      <c r="I10" s="20">
        <f>Scenarios!H9</f>
        <v>6200</v>
      </c>
      <c r="J10" s="20">
        <f>Scenarios!I9</f>
        <v>12020</v>
      </c>
      <c r="K10" s="20">
        <f>Scenarios!J9</f>
        <v>18270</v>
      </c>
      <c r="L10" s="20">
        <f>Scenarios!K9</f>
        <v>20150</v>
      </c>
      <c r="M10" s="20">
        <f>Scenarios!L9</f>
        <v>24100</v>
      </c>
      <c r="N10" s="20">
        <f>Scenarios!M9</f>
        <v>27500</v>
      </c>
      <c r="O10" s="11">
        <f>Scenarios!N9</f>
        <v>237975</v>
      </c>
    </row>
    <row r="11" spans="1:15" ht="18" customHeight="1" x14ac:dyDescent="0.25"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5" hidden="1" x14ac:dyDescent="0.25">
      <c r="A12" t="str">
        <f>Scenarios!A11</f>
        <v>Assicurazione</v>
      </c>
      <c r="C12" s="20">
        <f>Scenarios!B11</f>
        <v>0</v>
      </c>
      <c r="D12" s="20">
        <f>Scenarios!C11</f>
        <v>0</v>
      </c>
      <c r="E12" s="20">
        <f>Scenarios!D11</f>
        <v>0</v>
      </c>
      <c r="F12" s="20">
        <f>Scenarios!E11</f>
        <v>0</v>
      </c>
      <c r="G12" s="20">
        <f>Scenarios!F11</f>
        <v>0</v>
      </c>
      <c r="H12" s="20">
        <f>Scenarios!G11</f>
        <v>0</v>
      </c>
      <c r="I12" s="20">
        <f>Scenarios!H11</f>
        <v>0</v>
      </c>
      <c r="J12" s="20">
        <f>Scenarios!I11</f>
        <v>0</v>
      </c>
      <c r="K12" s="20">
        <f>Scenarios!J11</f>
        <v>0</v>
      </c>
      <c r="L12" s="20">
        <f>Scenarios!K11</f>
        <v>3000</v>
      </c>
      <c r="M12" s="20">
        <f>Scenarios!L11</f>
        <v>0</v>
      </c>
      <c r="N12" s="20">
        <f>Scenarios!M11</f>
        <v>0</v>
      </c>
      <c r="O12" s="11">
        <f>Scenarios!N11</f>
        <v>0</v>
      </c>
    </row>
    <row r="13" spans="1:15" hidden="1" x14ac:dyDescent="0.25">
      <c r="A13" t="str">
        <f>Scenarios!A12</f>
        <v>Assicurazione veicoli</v>
      </c>
      <c r="C13" s="20">
        <f>Scenarios!B12</f>
        <v>0</v>
      </c>
      <c r="D13" s="20">
        <f>Scenarios!C12</f>
        <v>0</v>
      </c>
      <c r="E13" s="20">
        <f>Scenarios!D12</f>
        <v>0</v>
      </c>
      <c r="F13" s="20">
        <f>Scenarios!E12</f>
        <v>0</v>
      </c>
      <c r="G13" s="20">
        <f>Scenarios!F12</f>
        <v>0</v>
      </c>
      <c r="H13" s="20">
        <f>Scenarios!G12</f>
        <v>0</v>
      </c>
      <c r="I13" s="20">
        <f>Scenarios!H12</f>
        <v>0</v>
      </c>
      <c r="J13" s="20">
        <f>Scenarios!I12</f>
        <v>0</v>
      </c>
      <c r="K13" s="20">
        <f>Scenarios!J12</f>
        <v>1500</v>
      </c>
      <c r="L13" s="20">
        <f>Scenarios!K12</f>
        <v>0</v>
      </c>
      <c r="M13" s="20">
        <f>Scenarios!L12</f>
        <v>0</v>
      </c>
      <c r="N13" s="20">
        <f>Scenarios!M12</f>
        <v>0</v>
      </c>
      <c r="O13" s="11">
        <f>Scenarios!N12</f>
        <v>1500</v>
      </c>
    </row>
    <row r="14" spans="1:15" hidden="1" x14ac:dyDescent="0.25">
      <c r="A14" t="str">
        <f>Scenarios!A13</f>
        <v>Carburante veicoli</v>
      </c>
      <c r="C14" s="20">
        <f>Scenarios!B13</f>
        <v>346.66666666666669</v>
      </c>
      <c r="D14" s="20">
        <f>Scenarios!C13</f>
        <v>346.66666666666669</v>
      </c>
      <c r="E14" s="20">
        <f>Scenarios!D13</f>
        <v>346.66666666666669</v>
      </c>
      <c r="F14" s="20">
        <f>Scenarios!E13</f>
        <v>346.66666666666669</v>
      </c>
      <c r="G14" s="20">
        <f>Scenarios!F13</f>
        <v>346.66666666666669</v>
      </c>
      <c r="H14" s="20">
        <f>Scenarios!G13</f>
        <v>346.66666666666669</v>
      </c>
      <c r="I14" s="20">
        <f>Scenarios!H13</f>
        <v>346.66666666666669</v>
      </c>
      <c r="J14" s="20">
        <f>Scenarios!I13</f>
        <v>346.66666666666669</v>
      </c>
      <c r="K14" s="20">
        <f>Scenarios!J13</f>
        <v>346.66666666666669</v>
      </c>
      <c r="L14" s="20">
        <f>Scenarios!K13</f>
        <v>346.66666666666669</v>
      </c>
      <c r="M14" s="20">
        <f>Scenarios!L13</f>
        <v>346.66666666666669</v>
      </c>
      <c r="N14" s="20">
        <f>Scenarios!M13</f>
        <v>346.66666666666669</v>
      </c>
      <c r="O14" s="11">
        <f>Scenarios!N13</f>
        <v>4159.9999999999991</v>
      </c>
    </row>
    <row r="15" spans="1:15" hidden="1" x14ac:dyDescent="0.25">
      <c r="A15" t="str">
        <f>Scenarios!A14</f>
        <v>Commercialista</v>
      </c>
      <c r="C15" s="20">
        <f>Scenarios!B14</f>
        <v>0</v>
      </c>
      <c r="D15" s="20">
        <f>Scenarios!C14</f>
        <v>0</v>
      </c>
      <c r="E15" s="20">
        <f>Scenarios!D14</f>
        <v>0</v>
      </c>
      <c r="F15" s="20">
        <f>Scenarios!E14</f>
        <v>0</v>
      </c>
      <c r="G15" s="20">
        <f>Scenarios!F14</f>
        <v>0</v>
      </c>
      <c r="H15" s="20">
        <f>Scenarios!G14</f>
        <v>0</v>
      </c>
      <c r="I15" s="20">
        <f>Scenarios!H14</f>
        <v>0</v>
      </c>
      <c r="J15" s="20">
        <f>Scenarios!I14</f>
        <v>0</v>
      </c>
      <c r="K15" s="20">
        <f>Scenarios!J14</f>
        <v>0</v>
      </c>
      <c r="L15" s="20">
        <f>Scenarios!K14</f>
        <v>1500</v>
      </c>
      <c r="M15" s="20">
        <f>Scenarios!L14</f>
        <v>0</v>
      </c>
      <c r="N15" s="20">
        <f>Scenarios!M14</f>
        <v>0</v>
      </c>
      <c r="O15" s="11">
        <f>Scenarios!N14</f>
        <v>1500</v>
      </c>
    </row>
    <row r="16" spans="1:15" hidden="1" x14ac:dyDescent="0.25">
      <c r="A16" t="str">
        <f>Scenarios!A15</f>
        <v>Compensi</v>
      </c>
      <c r="C16" s="20">
        <f>Scenarios!B15</f>
        <v>2513.3333333333335</v>
      </c>
      <c r="D16" s="20">
        <f>Scenarios!C15</f>
        <v>2513.3333333333335</v>
      </c>
      <c r="E16" s="20">
        <f>Scenarios!D15</f>
        <v>2513.3333333333335</v>
      </c>
      <c r="F16" s="20">
        <f>Scenarios!E15</f>
        <v>2513.3333333333335</v>
      </c>
      <c r="G16" s="20">
        <f>Scenarios!F15</f>
        <v>2513.3333333333335</v>
      </c>
      <c r="H16" s="20">
        <f>Scenarios!G15</f>
        <v>2513.3333333333335</v>
      </c>
      <c r="I16" s="20">
        <f>Scenarios!H15</f>
        <v>2513.3333333333335</v>
      </c>
      <c r="J16" s="20">
        <f>Scenarios!I15</f>
        <v>2513.3333333333335</v>
      </c>
      <c r="K16" s="20">
        <f>Scenarios!J15</f>
        <v>2513.3333333333335</v>
      </c>
      <c r="L16" s="20">
        <f>Scenarios!K15</f>
        <v>2513.3333333333335</v>
      </c>
      <c r="M16" s="20">
        <f>Scenarios!L15</f>
        <v>2513.3333333333335</v>
      </c>
      <c r="N16" s="20">
        <f>Scenarios!M15</f>
        <v>2513.3333333333335</v>
      </c>
      <c r="O16" s="11">
        <f>Scenarios!N15</f>
        <v>30159.999999999996</v>
      </c>
    </row>
    <row r="17" spans="1:15" hidden="1" x14ac:dyDescent="0.25">
      <c r="A17" t="str">
        <f>Scenarios!A16</f>
        <v>Compensi - aggravi</v>
      </c>
      <c r="C17" s="20">
        <f>Scenarios!B16</f>
        <v>251.33333333333334</v>
      </c>
      <c r="D17" s="20">
        <f>Scenarios!C16</f>
        <v>251.33333333333334</v>
      </c>
      <c r="E17" s="20">
        <f>Scenarios!D16</f>
        <v>251.33333333333334</v>
      </c>
      <c r="F17" s="20">
        <f>Scenarios!E16</f>
        <v>251.33333333333334</v>
      </c>
      <c r="G17" s="20">
        <f>Scenarios!F16</f>
        <v>251.33333333333334</v>
      </c>
      <c r="H17" s="20">
        <f>Scenarios!G16</f>
        <v>251.33333333333334</v>
      </c>
      <c r="I17" s="20">
        <f>Scenarios!H16</f>
        <v>251.33333333333334</v>
      </c>
      <c r="J17" s="20">
        <f>Scenarios!I16</f>
        <v>251.33333333333334</v>
      </c>
      <c r="K17" s="20">
        <f>Scenarios!J16</f>
        <v>251.33333333333334</v>
      </c>
      <c r="L17" s="20">
        <f>Scenarios!K16</f>
        <v>251.33333333333334</v>
      </c>
      <c r="M17" s="20">
        <f>Scenarios!L16</f>
        <v>251.33333333333334</v>
      </c>
      <c r="N17" s="20">
        <f>Scenarios!M16</f>
        <v>251.33333333333334</v>
      </c>
      <c r="O17" s="11">
        <f>Scenarios!N16</f>
        <v>3016.0000000000005</v>
      </c>
    </row>
    <row r="18" spans="1:15" hidden="1" x14ac:dyDescent="0.25">
      <c r="A18" t="str">
        <f>Scenarios!A17</f>
        <v>Consumabili clienti</v>
      </c>
      <c r="C18" s="20">
        <f>Scenarios!B17</f>
        <v>60</v>
      </c>
      <c r="D18" s="20">
        <f>Scenarios!C17</f>
        <v>60</v>
      </c>
      <c r="E18" s="20">
        <f>Scenarios!D17</f>
        <v>60</v>
      </c>
      <c r="F18" s="20">
        <f>Scenarios!E17</f>
        <v>60</v>
      </c>
      <c r="G18" s="20">
        <f>Scenarios!F17</f>
        <v>60</v>
      </c>
      <c r="H18" s="20">
        <f>Scenarios!G17</f>
        <v>60</v>
      </c>
      <c r="I18" s="20">
        <f>Scenarios!H17</f>
        <v>60</v>
      </c>
      <c r="J18" s="20">
        <f>Scenarios!I17</f>
        <v>60</v>
      </c>
      <c r="K18" s="20">
        <f>Scenarios!J17</f>
        <v>60</v>
      </c>
      <c r="L18" s="20">
        <f>Scenarios!K17</f>
        <v>60</v>
      </c>
      <c r="M18" s="20">
        <f>Scenarios!L17</f>
        <v>60</v>
      </c>
      <c r="N18" s="20">
        <f>Scenarios!M17</f>
        <v>60</v>
      </c>
      <c r="O18" s="11">
        <f>Scenarios!N17</f>
        <v>720</v>
      </c>
    </row>
    <row r="19" spans="1:15" hidden="1" x14ac:dyDescent="0.25">
      <c r="A19" t="str">
        <f>Scenarios!A18</f>
        <v>Consumabili computer</v>
      </c>
      <c r="C19" s="20">
        <f>Scenarios!B18</f>
        <v>150</v>
      </c>
      <c r="D19" s="20">
        <f>Scenarios!C18</f>
        <v>150</v>
      </c>
      <c r="E19" s="20">
        <f>Scenarios!D18</f>
        <v>150</v>
      </c>
      <c r="F19" s="20">
        <f>Scenarios!E18</f>
        <v>150</v>
      </c>
      <c r="G19" s="20">
        <f>Scenarios!F18</f>
        <v>150</v>
      </c>
      <c r="H19" s="20">
        <f>Scenarios!G18</f>
        <v>150</v>
      </c>
      <c r="I19" s="20">
        <f>Scenarios!H18</f>
        <v>150</v>
      </c>
      <c r="J19" s="20">
        <f>Scenarios!I18</f>
        <v>150</v>
      </c>
      <c r="K19" s="20">
        <f>Scenarios!J18</f>
        <v>150</v>
      </c>
      <c r="L19" s="20">
        <f>Scenarios!K18</f>
        <v>150</v>
      </c>
      <c r="M19" s="20">
        <f>Scenarios!L18</f>
        <v>150</v>
      </c>
      <c r="N19" s="20">
        <f>Scenarios!M18</f>
        <v>150</v>
      </c>
      <c r="O19" s="11">
        <f>Scenarios!N18</f>
        <v>1800</v>
      </c>
    </row>
    <row r="20" spans="1:15" hidden="1" x14ac:dyDescent="0.25">
      <c r="A20" t="str">
        <f>Scenarios!A19</f>
        <v>Corrieri</v>
      </c>
      <c r="C20" s="20">
        <f>Scenarios!B19</f>
        <v>80</v>
      </c>
      <c r="D20" s="20">
        <f>Scenarios!C19</f>
        <v>80</v>
      </c>
      <c r="E20" s="20">
        <f>Scenarios!D19</f>
        <v>80</v>
      </c>
      <c r="F20" s="20">
        <f>Scenarios!E19</f>
        <v>80</v>
      </c>
      <c r="G20" s="20">
        <f>Scenarios!F19</f>
        <v>80</v>
      </c>
      <c r="H20" s="20">
        <f>Scenarios!G19</f>
        <v>80</v>
      </c>
      <c r="I20" s="20">
        <f>Scenarios!H19</f>
        <v>80</v>
      </c>
      <c r="J20" s="20">
        <f>Scenarios!I19</f>
        <v>80</v>
      </c>
      <c r="K20" s="20">
        <f>Scenarios!J19</f>
        <v>80</v>
      </c>
      <c r="L20" s="20">
        <f>Scenarios!K19</f>
        <v>80</v>
      </c>
      <c r="M20" s="20">
        <f>Scenarios!L19</f>
        <v>80</v>
      </c>
      <c r="N20" s="20">
        <f>Scenarios!M19</f>
        <v>80</v>
      </c>
      <c r="O20" s="11">
        <f>Scenarios!N19</f>
        <v>960</v>
      </c>
    </row>
    <row r="21" spans="1:15" hidden="1" x14ac:dyDescent="0.25">
      <c r="A21" t="str">
        <f>Scenarios!A20</f>
        <v>Elettricità</v>
      </c>
      <c r="C21" s="20">
        <f>Scenarios!B20</f>
        <v>500</v>
      </c>
      <c r="D21" s="20">
        <f>Scenarios!C20</f>
        <v>0</v>
      </c>
      <c r="E21" s="20">
        <f>Scenarios!D20</f>
        <v>0</v>
      </c>
      <c r="F21" s="20">
        <f>Scenarios!E20</f>
        <v>500</v>
      </c>
      <c r="G21" s="20">
        <f>Scenarios!F20</f>
        <v>0</v>
      </c>
      <c r="H21" s="20">
        <f>Scenarios!G20</f>
        <v>0</v>
      </c>
      <c r="I21" s="20">
        <f>Scenarios!H20</f>
        <v>500</v>
      </c>
      <c r="J21" s="20">
        <f>Scenarios!I20</f>
        <v>0</v>
      </c>
      <c r="K21" s="20">
        <f>Scenarios!J20</f>
        <v>0</v>
      </c>
      <c r="L21" s="20">
        <f>Scenarios!K20</f>
        <v>500</v>
      </c>
      <c r="M21" s="20">
        <f>Scenarios!L20</f>
        <v>0</v>
      </c>
      <c r="N21" s="20">
        <f>Scenarios!M20</f>
        <v>0</v>
      </c>
      <c r="O21" s="11">
        <f>Scenarios!N20</f>
        <v>2000</v>
      </c>
    </row>
    <row r="22" spans="1:15" hidden="1" x14ac:dyDescent="0.25">
      <c r="A22" t="str">
        <f>Scenarios!A21</f>
        <v>Forniture ufficio</v>
      </c>
      <c r="C22" s="20">
        <f>Scenarios!B21</f>
        <v>150</v>
      </c>
      <c r="D22" s="20">
        <f>Scenarios!C21</f>
        <v>150</v>
      </c>
      <c r="E22" s="20">
        <f>Scenarios!D21</f>
        <v>150</v>
      </c>
      <c r="F22" s="20">
        <f>Scenarios!E21</f>
        <v>150</v>
      </c>
      <c r="G22" s="20">
        <f>Scenarios!F21</f>
        <v>150</v>
      </c>
      <c r="H22" s="20">
        <f>Scenarios!G21</f>
        <v>150</v>
      </c>
      <c r="I22" s="20">
        <f>Scenarios!H21</f>
        <v>150</v>
      </c>
      <c r="J22" s="20">
        <f>Scenarios!I21</f>
        <v>150</v>
      </c>
      <c r="K22" s="20">
        <f>Scenarios!J21</f>
        <v>150</v>
      </c>
      <c r="L22" s="20">
        <f>Scenarios!K21</f>
        <v>150</v>
      </c>
      <c r="M22" s="20">
        <f>Scenarios!L21</f>
        <v>150</v>
      </c>
      <c r="N22" s="20">
        <f>Scenarios!M21</f>
        <v>150</v>
      </c>
      <c r="O22" s="11">
        <f>Scenarios!N21</f>
        <v>1800</v>
      </c>
    </row>
    <row r="23" spans="1:15" hidden="1" x14ac:dyDescent="0.25">
      <c r="A23" t="str">
        <f>Scenarios!A22</f>
        <v>Gas</v>
      </c>
      <c r="C23" s="20">
        <f>Scenarios!B22</f>
        <v>0</v>
      </c>
      <c r="D23" s="20">
        <f>Scenarios!C22</f>
        <v>300</v>
      </c>
      <c r="E23" s="20">
        <f>Scenarios!D22</f>
        <v>0</v>
      </c>
      <c r="F23" s="20">
        <f>Scenarios!E22</f>
        <v>0</v>
      </c>
      <c r="G23" s="20">
        <f>Scenarios!F22</f>
        <v>300</v>
      </c>
      <c r="H23" s="20">
        <f>Scenarios!G22</f>
        <v>0</v>
      </c>
      <c r="I23" s="20">
        <f>Scenarios!H22</f>
        <v>0</v>
      </c>
      <c r="J23" s="20">
        <f>Scenarios!I22</f>
        <v>300</v>
      </c>
      <c r="K23" s="20">
        <f>Scenarios!J22</f>
        <v>0</v>
      </c>
      <c r="L23" s="20">
        <f>Scenarios!K22</f>
        <v>0</v>
      </c>
      <c r="M23" s="20">
        <f>Scenarios!L22</f>
        <v>300</v>
      </c>
      <c r="N23" s="20">
        <f>Scenarios!M22</f>
        <v>0</v>
      </c>
      <c r="O23" s="11">
        <f>Scenarios!N22</f>
        <v>1200</v>
      </c>
    </row>
    <row r="24" spans="1:15" hidden="1" x14ac:dyDescent="0.25">
      <c r="A24" t="str">
        <f>Scenarios!A23</f>
        <v>Iscrizioni varie</v>
      </c>
      <c r="C24" s="20">
        <f>Scenarios!B23</f>
        <v>200</v>
      </c>
      <c r="D24" s="20">
        <f>Scenarios!C23</f>
        <v>0</v>
      </c>
      <c r="E24" s="20">
        <f>Scenarios!D23</f>
        <v>500</v>
      </c>
      <c r="F24" s="20">
        <f>Scenarios!E23</f>
        <v>0</v>
      </c>
      <c r="G24" s="20">
        <f>Scenarios!F23</f>
        <v>0</v>
      </c>
      <c r="H24" s="20">
        <f>Scenarios!G23</f>
        <v>0</v>
      </c>
      <c r="I24" s="20">
        <f>Scenarios!H23</f>
        <v>0</v>
      </c>
      <c r="J24" s="20">
        <f>Scenarios!I23</f>
        <v>300</v>
      </c>
      <c r="K24" s="20">
        <f>Scenarios!J23</f>
        <v>0</v>
      </c>
      <c r="L24" s="20">
        <f>Scenarios!K23</f>
        <v>1200</v>
      </c>
      <c r="M24" s="20">
        <f>Scenarios!L23</f>
        <v>0</v>
      </c>
      <c r="N24" s="20">
        <f>Scenarios!M23</f>
        <v>0</v>
      </c>
      <c r="O24" s="11">
        <f>Scenarios!N23</f>
        <v>2200</v>
      </c>
    </row>
    <row r="25" spans="1:15" hidden="1" x14ac:dyDescent="0.25">
      <c r="A25" t="str">
        <f>Scenarios!A24</f>
        <v>Licenze</v>
      </c>
      <c r="C25" s="20">
        <f>Scenarios!B24</f>
        <v>700</v>
      </c>
      <c r="D25" s="20">
        <f>Scenarios!C24</f>
        <v>0</v>
      </c>
      <c r="E25" s="20">
        <f>Scenarios!D24</f>
        <v>0</v>
      </c>
      <c r="F25" s="20">
        <f>Scenarios!E24</f>
        <v>0</v>
      </c>
      <c r="G25" s="20">
        <f>Scenarios!F24</f>
        <v>0</v>
      </c>
      <c r="H25" s="20">
        <f>Scenarios!G24</f>
        <v>0</v>
      </c>
      <c r="I25" s="20">
        <f>Scenarios!H24</f>
        <v>0</v>
      </c>
      <c r="J25" s="20">
        <f>Scenarios!I24</f>
        <v>0</v>
      </c>
      <c r="K25" s="20">
        <f>Scenarios!J24</f>
        <v>0</v>
      </c>
      <c r="L25" s="20">
        <f>Scenarios!K24</f>
        <v>500</v>
      </c>
      <c r="M25" s="20">
        <f>Scenarios!L24</f>
        <v>0</v>
      </c>
      <c r="N25" s="20">
        <f>Scenarios!M24</f>
        <v>0</v>
      </c>
      <c r="O25" s="11">
        <f>Scenarios!N24</f>
        <v>1200</v>
      </c>
    </row>
    <row r="26" spans="1:15" hidden="1" x14ac:dyDescent="0.25">
      <c r="A26" t="str">
        <f>Scenarios!A25</f>
        <v>Noleggio attrezzatura</v>
      </c>
      <c r="C26" s="20">
        <f>Scenarios!B25</f>
        <v>200</v>
      </c>
      <c r="D26" s="20">
        <f>Scenarios!C25</f>
        <v>200</v>
      </c>
      <c r="E26" s="20">
        <f>Scenarios!D25</f>
        <v>200</v>
      </c>
      <c r="F26" s="20">
        <f>Scenarios!E25</f>
        <v>200</v>
      </c>
      <c r="G26" s="20">
        <f>Scenarios!F25</f>
        <v>200</v>
      </c>
      <c r="H26" s="20">
        <f>Scenarios!G25</f>
        <v>200</v>
      </c>
      <c r="I26" s="20">
        <f>Scenarios!H25</f>
        <v>200</v>
      </c>
      <c r="J26" s="20">
        <f>Scenarios!I25</f>
        <v>200</v>
      </c>
      <c r="K26" s="20">
        <f>Scenarios!J25</f>
        <v>200</v>
      </c>
      <c r="L26" s="20">
        <f>Scenarios!K25</f>
        <v>200</v>
      </c>
      <c r="M26" s="20">
        <f>Scenarios!L25</f>
        <v>200</v>
      </c>
      <c r="N26" s="20">
        <f>Scenarios!M25</f>
        <v>200</v>
      </c>
      <c r="O26" s="11">
        <f>Scenarios!N25</f>
        <v>2400</v>
      </c>
    </row>
    <row r="27" spans="1:15" hidden="1" x14ac:dyDescent="0.25">
      <c r="A27" t="str">
        <f>Scenarios!A26</f>
        <v>Pagamento collaboratori</v>
      </c>
      <c r="C27" s="20">
        <f>Scenarios!B26</f>
        <v>650</v>
      </c>
      <c r="D27" s="20">
        <f>Scenarios!C26</f>
        <v>650</v>
      </c>
      <c r="E27" s="20">
        <f>Scenarios!D26</f>
        <v>650</v>
      </c>
      <c r="F27" s="20">
        <f>Scenarios!E26</f>
        <v>650</v>
      </c>
      <c r="G27" s="20">
        <f>Scenarios!F26</f>
        <v>650</v>
      </c>
      <c r="H27" s="20">
        <f>Scenarios!G26</f>
        <v>650</v>
      </c>
      <c r="I27" s="20">
        <f>Scenarios!H26</f>
        <v>650</v>
      </c>
      <c r="J27" s="20">
        <f>Scenarios!I26</f>
        <v>650</v>
      </c>
      <c r="K27" s="20">
        <f>Scenarios!J26</f>
        <v>650</v>
      </c>
      <c r="L27" s="20">
        <f>Scenarios!K26</f>
        <v>650</v>
      </c>
      <c r="M27" s="20">
        <f>Scenarios!L26</f>
        <v>650</v>
      </c>
      <c r="N27" s="20">
        <f>Scenarios!M26</f>
        <v>650</v>
      </c>
      <c r="O27" s="11">
        <f>Scenarios!N26</f>
        <v>7800</v>
      </c>
    </row>
    <row r="28" spans="1:15" hidden="1" x14ac:dyDescent="0.25">
      <c r="A28" t="str">
        <f>Scenarios!A27</f>
        <v>Parcheggio</v>
      </c>
      <c r="C28" s="20">
        <f>Scenarios!B27</f>
        <v>151.66666666666666</v>
      </c>
      <c r="D28" s="20">
        <f>Scenarios!C27</f>
        <v>151.66666666666666</v>
      </c>
      <c r="E28" s="20">
        <f>Scenarios!D27</f>
        <v>151.66666666666666</v>
      </c>
      <c r="F28" s="20">
        <f>Scenarios!E27</f>
        <v>151.66666666666666</v>
      </c>
      <c r="G28" s="20">
        <f>Scenarios!F27</f>
        <v>151.66666666666666</v>
      </c>
      <c r="H28" s="20">
        <f>Scenarios!G27</f>
        <v>151.66666666666666</v>
      </c>
      <c r="I28" s="20">
        <f>Scenarios!H27</f>
        <v>151.66666666666666</v>
      </c>
      <c r="J28" s="20">
        <f>Scenarios!I27</f>
        <v>151.66666666666666</v>
      </c>
      <c r="K28" s="20">
        <f>Scenarios!J27</f>
        <v>151.66666666666666</v>
      </c>
      <c r="L28" s="20">
        <f>Scenarios!K27</f>
        <v>151.66666666666666</v>
      </c>
      <c r="M28" s="20">
        <f>Scenarios!L27</f>
        <v>151.66666666666666</v>
      </c>
      <c r="N28" s="20">
        <f>Scenarios!M27</f>
        <v>151.66666666666666</v>
      </c>
      <c r="O28" s="11">
        <f>Scenarios!N27</f>
        <v>1820.0000000000002</v>
      </c>
    </row>
    <row r="29" spans="1:15" hidden="1" x14ac:dyDescent="0.25">
      <c r="A29" t="str">
        <f>Scenarios!A28</f>
        <v>Pedaggi autostrada</v>
      </c>
      <c r="C29" s="20">
        <f>Scenarios!B28</f>
        <v>303.33333333333331</v>
      </c>
      <c r="D29" s="20">
        <f>Scenarios!C28</f>
        <v>303.33333333333331</v>
      </c>
      <c r="E29" s="20">
        <f>Scenarios!D28</f>
        <v>303.33333333333331</v>
      </c>
      <c r="F29" s="20">
        <f>Scenarios!E28</f>
        <v>303.33333333333331</v>
      </c>
      <c r="G29" s="20">
        <f>Scenarios!F28</f>
        <v>303.33333333333331</v>
      </c>
      <c r="H29" s="20">
        <f>Scenarios!G28</f>
        <v>303.33333333333331</v>
      </c>
      <c r="I29" s="20">
        <f>Scenarios!H28</f>
        <v>303.33333333333331</v>
      </c>
      <c r="J29" s="20">
        <f>Scenarios!I28</f>
        <v>303.33333333333331</v>
      </c>
      <c r="K29" s="20">
        <f>Scenarios!J28</f>
        <v>303.33333333333331</v>
      </c>
      <c r="L29" s="20">
        <f>Scenarios!K28</f>
        <v>303.33333333333331</v>
      </c>
      <c r="M29" s="20">
        <f>Scenarios!L28</f>
        <v>303.33333333333331</v>
      </c>
      <c r="N29" s="20">
        <f>Scenarios!M28</f>
        <v>303.33333333333331</v>
      </c>
      <c r="O29" s="11">
        <f>Scenarios!N28</f>
        <v>3640.0000000000005</v>
      </c>
    </row>
    <row r="30" spans="1:15" hidden="1" x14ac:dyDescent="0.25">
      <c r="A30" t="str">
        <f>Scenarios!A29</f>
        <v>Pubblicità</v>
      </c>
      <c r="C30" s="20">
        <f>Scenarios!B29</f>
        <v>1200</v>
      </c>
      <c r="D30" s="20">
        <f>Scenarios!C29</f>
        <v>1200</v>
      </c>
      <c r="E30" s="20">
        <f>Scenarios!D29</f>
        <v>1200</v>
      </c>
      <c r="F30" s="20">
        <f>Scenarios!E29</f>
        <v>1200</v>
      </c>
      <c r="G30" s="20">
        <f>Scenarios!F29</f>
        <v>1200</v>
      </c>
      <c r="H30" s="20">
        <f>Scenarios!G29</f>
        <v>1200</v>
      </c>
      <c r="I30" s="20">
        <f>Scenarios!H29</f>
        <v>1200</v>
      </c>
      <c r="J30" s="20">
        <f>Scenarios!I29</f>
        <v>1200</v>
      </c>
      <c r="K30" s="20">
        <f>Scenarios!J29</f>
        <v>1200</v>
      </c>
      <c r="L30" s="20">
        <f>Scenarios!K29</f>
        <v>1200</v>
      </c>
      <c r="M30" s="20">
        <f>Scenarios!L29</f>
        <v>1200</v>
      </c>
      <c r="N30" s="20">
        <f>Scenarios!M29</f>
        <v>1200</v>
      </c>
      <c r="O30" s="11">
        <f>Scenarios!N29</f>
        <v>14400</v>
      </c>
    </row>
    <row r="31" spans="1:15" hidden="1" x14ac:dyDescent="0.25">
      <c r="A31" t="str">
        <f>Scenarios!A30</f>
        <v>Pulizia</v>
      </c>
      <c r="C31" s="20">
        <f>Scenarios!B30</f>
        <v>216.66666666666666</v>
      </c>
      <c r="D31" s="20">
        <f>Scenarios!C30</f>
        <v>216.66666666666666</v>
      </c>
      <c r="E31" s="20">
        <f>Scenarios!D30</f>
        <v>216.66666666666666</v>
      </c>
      <c r="F31" s="20">
        <f>Scenarios!E30</f>
        <v>216.66666666666666</v>
      </c>
      <c r="G31" s="20">
        <f>Scenarios!F30</f>
        <v>216.66666666666666</v>
      </c>
      <c r="H31" s="20">
        <f>Scenarios!G30</f>
        <v>216.66666666666666</v>
      </c>
      <c r="I31" s="20">
        <f>Scenarios!H30</f>
        <v>216.66666666666666</v>
      </c>
      <c r="J31" s="20">
        <f>Scenarios!I30</f>
        <v>216.66666666666666</v>
      </c>
      <c r="K31" s="20">
        <f>Scenarios!J30</f>
        <v>216.66666666666666</v>
      </c>
      <c r="L31" s="20">
        <f>Scenarios!K30</f>
        <v>216.66666666666666</v>
      </c>
      <c r="M31" s="20">
        <f>Scenarios!L30</f>
        <v>216.66666666666666</v>
      </c>
      <c r="N31" s="20">
        <f>Scenarios!M30</f>
        <v>216.66666666666666</v>
      </c>
      <c r="O31" s="11">
        <f>Scenarios!N30</f>
        <v>2600</v>
      </c>
    </row>
    <row r="32" spans="1:15" hidden="1" x14ac:dyDescent="0.25">
      <c r="A32" t="str">
        <f>Scenarios!A31</f>
        <v>Rate</v>
      </c>
      <c r="C32" s="20">
        <f>Scenarios!B31</f>
        <v>400</v>
      </c>
      <c r="D32" s="20">
        <f>Scenarios!C31</f>
        <v>0</v>
      </c>
      <c r="E32" s="20">
        <f>Scenarios!D31</f>
        <v>0</v>
      </c>
      <c r="F32" s="20">
        <f>Scenarios!E31</f>
        <v>400</v>
      </c>
      <c r="G32" s="20">
        <f>Scenarios!F31</f>
        <v>0</v>
      </c>
      <c r="H32" s="20">
        <f>Scenarios!G31</f>
        <v>0</v>
      </c>
      <c r="I32" s="20">
        <f>Scenarios!H31</f>
        <v>400</v>
      </c>
      <c r="J32" s="20">
        <f>Scenarios!I31</f>
        <v>0</v>
      </c>
      <c r="K32" s="20">
        <f>Scenarios!J31</f>
        <v>0</v>
      </c>
      <c r="L32" s="20">
        <f>Scenarios!K31</f>
        <v>400</v>
      </c>
      <c r="M32" s="20">
        <f>Scenarios!L31</f>
        <v>0</v>
      </c>
      <c r="N32" s="20">
        <f>Scenarios!M31</f>
        <v>0</v>
      </c>
      <c r="O32" s="11">
        <f>Scenarios!N31</f>
        <v>1600</v>
      </c>
    </row>
    <row r="33" spans="1:15" hidden="1" x14ac:dyDescent="0.25">
      <c r="A33" t="str">
        <f>Scenarios!A32</f>
        <v>Registrazione albo</v>
      </c>
      <c r="C33" s="20">
        <f>Scenarios!B32</f>
        <v>0</v>
      </c>
      <c r="D33" s="20">
        <f>Scenarios!C32</f>
        <v>1800</v>
      </c>
      <c r="E33" s="20">
        <f>Scenarios!D32</f>
        <v>0</v>
      </c>
      <c r="F33" s="20">
        <f>Scenarios!E32</f>
        <v>0</v>
      </c>
      <c r="G33" s="20">
        <f>Scenarios!F32</f>
        <v>0</v>
      </c>
      <c r="H33" s="20">
        <f>Scenarios!G32</f>
        <v>0</v>
      </c>
      <c r="I33" s="20">
        <f>Scenarios!H32</f>
        <v>0</v>
      </c>
      <c r="J33" s="20">
        <f>Scenarios!I32</f>
        <v>0</v>
      </c>
      <c r="K33" s="20">
        <f>Scenarios!J32</f>
        <v>0</v>
      </c>
      <c r="L33" s="20">
        <f>Scenarios!K32</f>
        <v>0</v>
      </c>
      <c r="M33" s="20">
        <f>Scenarios!L32</f>
        <v>0</v>
      </c>
      <c r="N33" s="20">
        <f>Scenarios!M32</f>
        <v>0</v>
      </c>
      <c r="O33" s="11">
        <f>Scenarios!N32</f>
        <v>1800</v>
      </c>
    </row>
    <row r="34" spans="1:15" hidden="1" x14ac:dyDescent="0.25">
      <c r="A34" t="str">
        <f>Scenarios!A33</f>
        <v>Riparazione e manutenzione veicoli</v>
      </c>
      <c r="C34" s="20">
        <f>Scenarios!B33</f>
        <v>166.66666666666666</v>
      </c>
      <c r="D34" s="20">
        <f>Scenarios!C33</f>
        <v>166.66666666666666</v>
      </c>
      <c r="E34" s="20">
        <f>Scenarios!D33</f>
        <v>166.66666666666666</v>
      </c>
      <c r="F34" s="20">
        <f>Scenarios!E33</f>
        <v>166.66666666666666</v>
      </c>
      <c r="G34" s="20">
        <f>Scenarios!F33</f>
        <v>166.66666666666666</v>
      </c>
      <c r="H34" s="20">
        <f>Scenarios!G33</f>
        <v>166.66666666666666</v>
      </c>
      <c r="I34" s="20">
        <f>Scenarios!H33</f>
        <v>166.66666666666666</v>
      </c>
      <c r="J34" s="20">
        <f>Scenarios!I33</f>
        <v>166.66666666666666</v>
      </c>
      <c r="K34" s="20">
        <f>Scenarios!J33</f>
        <v>166.66666666666666</v>
      </c>
      <c r="L34" s="20">
        <f>Scenarios!K33</f>
        <v>166.66666666666666</v>
      </c>
      <c r="M34" s="20">
        <f>Scenarios!L33</f>
        <v>166.66666666666666</v>
      </c>
      <c r="N34" s="20">
        <f>Scenarios!M33</f>
        <v>166.66666666666666</v>
      </c>
      <c r="O34" s="11">
        <f>Scenarios!N33</f>
        <v>2000.0000000000002</v>
      </c>
    </row>
    <row r="35" spans="1:15" hidden="1" x14ac:dyDescent="0.25">
      <c r="A35" t="str">
        <f>Scenarios!A34</f>
        <v>Riparazioni e manutenzione</v>
      </c>
      <c r="C35" s="20">
        <f>Scenarios!B34</f>
        <v>500</v>
      </c>
      <c r="D35" s="20">
        <f>Scenarios!C34</f>
        <v>500</v>
      </c>
      <c r="E35" s="20">
        <f>Scenarios!D34</f>
        <v>500</v>
      </c>
      <c r="F35" s="20">
        <f>Scenarios!E34</f>
        <v>500</v>
      </c>
      <c r="G35" s="20">
        <f>Scenarios!F34</f>
        <v>500</v>
      </c>
      <c r="H35" s="20">
        <f>Scenarios!G34</f>
        <v>500</v>
      </c>
      <c r="I35" s="20">
        <f>Scenarios!H34</f>
        <v>500</v>
      </c>
      <c r="J35" s="20">
        <f>Scenarios!I34</f>
        <v>500</v>
      </c>
      <c r="K35" s="20">
        <f>Scenarios!J34</f>
        <v>500</v>
      </c>
      <c r="L35" s="20">
        <f>Scenarios!K34</f>
        <v>500</v>
      </c>
      <c r="M35" s="20">
        <f>Scenarios!L34</f>
        <v>500</v>
      </c>
      <c r="N35" s="20">
        <f>Scenarios!M34</f>
        <v>500</v>
      </c>
      <c r="O35" s="11">
        <f>Scenarios!N34</f>
        <v>6000</v>
      </c>
    </row>
    <row r="36" spans="1:15" hidden="1" x14ac:dyDescent="0.25">
      <c r="A36" t="str">
        <f>Scenarios!A35</f>
        <v>Rivenditori</v>
      </c>
      <c r="C36" s="20">
        <f>Scenarios!B35</f>
        <v>320</v>
      </c>
      <c r="D36" s="20">
        <f>Scenarios!C35</f>
        <v>320</v>
      </c>
      <c r="E36" s="20">
        <f>Scenarios!D35</f>
        <v>320</v>
      </c>
      <c r="F36" s="20">
        <f>Scenarios!E35</f>
        <v>320</v>
      </c>
      <c r="G36" s="20">
        <f>Scenarios!F35</f>
        <v>320</v>
      </c>
      <c r="H36" s="20">
        <f>Scenarios!G35</f>
        <v>320</v>
      </c>
      <c r="I36" s="20">
        <f>Scenarios!H35</f>
        <v>320</v>
      </c>
      <c r="J36" s="20">
        <f>Scenarios!I35</f>
        <v>320</v>
      </c>
      <c r="K36" s="20">
        <f>Scenarios!J35</f>
        <v>320</v>
      </c>
      <c r="L36" s="20">
        <f>Scenarios!K35</f>
        <v>320</v>
      </c>
      <c r="M36" s="20">
        <f>Scenarios!L35</f>
        <v>320</v>
      </c>
      <c r="N36" s="20">
        <f>Scenarios!M35</f>
        <v>320</v>
      </c>
      <c r="O36" s="11">
        <f>Scenarios!N35</f>
        <v>3840</v>
      </c>
    </row>
    <row r="37" spans="1:15" hidden="1" x14ac:dyDescent="0.25">
      <c r="A37" t="str">
        <f>Scenarios!A36</f>
        <v>Servizi personale</v>
      </c>
      <c r="C37" s="20">
        <f>Scenarios!B36</f>
        <v>300</v>
      </c>
      <c r="D37" s="20">
        <f>Scenarios!C36</f>
        <v>300</v>
      </c>
      <c r="E37" s="20">
        <f>Scenarios!D36</f>
        <v>300</v>
      </c>
      <c r="F37" s="20">
        <f>Scenarios!E36</f>
        <v>300</v>
      </c>
      <c r="G37" s="20">
        <f>Scenarios!F36</f>
        <v>300</v>
      </c>
      <c r="H37" s="20">
        <f>Scenarios!G36</f>
        <v>300</v>
      </c>
      <c r="I37" s="20">
        <f>Scenarios!H36</f>
        <v>300</v>
      </c>
      <c r="J37" s="20">
        <f>Scenarios!I36</f>
        <v>300</v>
      </c>
      <c r="K37" s="20">
        <f>Scenarios!J36</f>
        <v>300</v>
      </c>
      <c r="L37" s="20">
        <f>Scenarios!K36</f>
        <v>300</v>
      </c>
      <c r="M37" s="20">
        <f>Scenarios!L36</f>
        <v>300</v>
      </c>
      <c r="N37" s="20">
        <f>Scenarios!M36</f>
        <v>300</v>
      </c>
      <c r="O37" s="11">
        <f>Scenarios!N36</f>
        <v>3600</v>
      </c>
    </row>
    <row r="38" spans="1:15" hidden="1" x14ac:dyDescent="0.25">
      <c r="A38" t="str">
        <f>Scenarios!A37</f>
        <v>Sicurezza</v>
      </c>
      <c r="C38" s="20">
        <f>Scenarios!B37</f>
        <v>120</v>
      </c>
      <c r="D38" s="20">
        <f>Scenarios!C37</f>
        <v>120</v>
      </c>
      <c r="E38" s="20">
        <f>Scenarios!D37</f>
        <v>120</v>
      </c>
      <c r="F38" s="20">
        <f>Scenarios!E37</f>
        <v>120</v>
      </c>
      <c r="G38" s="20">
        <f>Scenarios!F37</f>
        <v>120</v>
      </c>
      <c r="H38" s="20">
        <f>Scenarios!G37</f>
        <v>120</v>
      </c>
      <c r="I38" s="20">
        <f>Scenarios!H37</f>
        <v>120</v>
      </c>
      <c r="J38" s="20">
        <f>Scenarios!I37</f>
        <v>120</v>
      </c>
      <c r="K38" s="20">
        <f>Scenarios!J37</f>
        <v>120</v>
      </c>
      <c r="L38" s="20">
        <f>Scenarios!K37</f>
        <v>120</v>
      </c>
      <c r="M38" s="20">
        <f>Scenarios!L37</f>
        <v>120</v>
      </c>
      <c r="N38" s="20">
        <f>Scenarios!M37</f>
        <v>120</v>
      </c>
      <c r="O38" s="11">
        <f>Scenarios!N37</f>
        <v>1440</v>
      </c>
    </row>
    <row r="39" spans="1:15" hidden="1" x14ac:dyDescent="0.25">
      <c r="A39" t="str">
        <f>Scenarios!A38</f>
        <v>Sostituzioni</v>
      </c>
      <c r="C39" s="20">
        <f>Scenarios!B38</f>
        <v>250</v>
      </c>
      <c r="D39" s="20">
        <f>Scenarios!C38</f>
        <v>250</v>
      </c>
      <c r="E39" s="20">
        <f>Scenarios!D38</f>
        <v>250</v>
      </c>
      <c r="F39" s="20">
        <f>Scenarios!E38</f>
        <v>250</v>
      </c>
      <c r="G39" s="20">
        <f>Scenarios!F38</f>
        <v>250</v>
      </c>
      <c r="H39" s="20">
        <f>Scenarios!G38</f>
        <v>250</v>
      </c>
      <c r="I39" s="20">
        <f>Scenarios!H38</f>
        <v>250</v>
      </c>
      <c r="J39" s="20">
        <f>Scenarios!I38</f>
        <v>250</v>
      </c>
      <c r="K39" s="20">
        <f>Scenarios!J38</f>
        <v>250</v>
      </c>
      <c r="L39" s="20">
        <f>Scenarios!K38</f>
        <v>250</v>
      </c>
      <c r="M39" s="20">
        <f>Scenarios!L38</f>
        <v>250</v>
      </c>
      <c r="N39" s="20">
        <f>Scenarios!M38</f>
        <v>250</v>
      </c>
      <c r="O39" s="11">
        <f>Scenarios!N38</f>
        <v>3000</v>
      </c>
    </row>
    <row r="40" spans="1:15" hidden="1" x14ac:dyDescent="0.25">
      <c r="A40" t="str">
        <f>Scenarios!A39</f>
        <v>Spedizione</v>
      </c>
      <c r="C40" s="20">
        <f>Scenarios!B39</f>
        <v>300</v>
      </c>
      <c r="D40" s="20">
        <f>Scenarios!C39</f>
        <v>300</v>
      </c>
      <c r="E40" s="20">
        <f>Scenarios!D39</f>
        <v>300</v>
      </c>
      <c r="F40" s="20">
        <f>Scenarios!E39</f>
        <v>300</v>
      </c>
      <c r="G40" s="20">
        <f>Scenarios!F39</f>
        <v>300</v>
      </c>
      <c r="H40" s="20">
        <f>Scenarios!G39</f>
        <v>300</v>
      </c>
      <c r="I40" s="20">
        <f>Scenarios!H39</f>
        <v>300</v>
      </c>
      <c r="J40" s="20">
        <f>Scenarios!I39</f>
        <v>300</v>
      </c>
      <c r="K40" s="20">
        <f>Scenarios!J39</f>
        <v>300</v>
      </c>
      <c r="L40" s="20">
        <f>Scenarios!K39</f>
        <v>300</v>
      </c>
      <c r="M40" s="20">
        <f>Scenarios!L39</f>
        <v>300</v>
      </c>
      <c r="N40" s="20">
        <f>Scenarios!M39</f>
        <v>300</v>
      </c>
      <c r="O40" s="11">
        <f>Scenarios!N39</f>
        <v>3600</v>
      </c>
    </row>
    <row r="41" spans="1:15" hidden="1" x14ac:dyDescent="0.25">
      <c r="A41" t="str">
        <f>Scenarios!A40</f>
        <v>Spese affitto</v>
      </c>
      <c r="C41" s="20">
        <f>Scenarios!B40</f>
        <v>3250</v>
      </c>
      <c r="D41" s="20">
        <f>Scenarios!C40</f>
        <v>3250</v>
      </c>
      <c r="E41" s="20">
        <f>Scenarios!D40</f>
        <v>3250</v>
      </c>
      <c r="F41" s="20">
        <f>Scenarios!E40</f>
        <v>3250</v>
      </c>
      <c r="G41" s="20">
        <f>Scenarios!F40</f>
        <v>3250</v>
      </c>
      <c r="H41" s="20">
        <f>Scenarios!G40</f>
        <v>3250</v>
      </c>
      <c r="I41" s="20">
        <f>Scenarios!H40</f>
        <v>3250</v>
      </c>
      <c r="J41" s="20">
        <f>Scenarios!I40</f>
        <v>3250</v>
      </c>
      <c r="K41" s="20">
        <f>Scenarios!J40</f>
        <v>3250</v>
      </c>
      <c r="L41" s="20">
        <f>Scenarios!K40</f>
        <v>3250</v>
      </c>
      <c r="M41" s="20">
        <f>Scenarios!L40</f>
        <v>3250</v>
      </c>
      <c r="N41" s="20">
        <f>Scenarios!M40</f>
        <v>3250</v>
      </c>
      <c r="O41" s="11">
        <f>Scenarios!N40</f>
        <v>39000</v>
      </c>
    </row>
    <row r="42" spans="1:15" hidden="1" x14ac:dyDescent="0.25">
      <c r="A42" t="str">
        <f>Scenarios!A41</f>
        <v>Spese bancarie</v>
      </c>
      <c r="C42" s="20">
        <f>Scenarios!B41</f>
        <v>100</v>
      </c>
      <c r="D42" s="20">
        <f>Scenarios!C41</f>
        <v>100</v>
      </c>
      <c r="E42" s="20">
        <f>Scenarios!D41</f>
        <v>100</v>
      </c>
      <c r="F42" s="20">
        <f>Scenarios!E41</f>
        <v>100</v>
      </c>
      <c r="G42" s="20">
        <f>Scenarios!F41</f>
        <v>100</v>
      </c>
      <c r="H42" s="20">
        <f>Scenarios!G41</f>
        <v>100</v>
      </c>
      <c r="I42" s="20">
        <f>Scenarios!H41</f>
        <v>100</v>
      </c>
      <c r="J42" s="20">
        <f>Scenarios!I41</f>
        <v>100</v>
      </c>
      <c r="K42" s="20">
        <f>Scenarios!J41</f>
        <v>100</v>
      </c>
      <c r="L42" s="20">
        <f>Scenarios!K41</f>
        <v>100</v>
      </c>
      <c r="M42" s="20">
        <f>Scenarios!L41</f>
        <v>100</v>
      </c>
      <c r="N42" s="20">
        <f>Scenarios!M41</f>
        <v>100</v>
      </c>
      <c r="O42" s="11">
        <f>Scenarios!N41</f>
        <v>1200</v>
      </c>
    </row>
    <row r="43" spans="1:15" hidden="1" x14ac:dyDescent="0.25">
      <c r="A43" t="str">
        <f>Scenarios!A42</f>
        <v>Spese collaboratori</v>
      </c>
      <c r="C43" s="20">
        <f>Scenarios!B42</f>
        <v>520</v>
      </c>
      <c r="D43" s="20">
        <f>Scenarios!C42</f>
        <v>520</v>
      </c>
      <c r="E43" s="20">
        <f>Scenarios!D42</f>
        <v>520</v>
      </c>
      <c r="F43" s="20">
        <f>Scenarios!E42</f>
        <v>520</v>
      </c>
      <c r="G43" s="20">
        <f>Scenarios!F42</f>
        <v>520</v>
      </c>
      <c r="H43" s="20">
        <f>Scenarios!G42</f>
        <v>520</v>
      </c>
      <c r="I43" s="20">
        <f>Scenarios!H42</f>
        <v>520</v>
      </c>
      <c r="J43" s="20">
        <f>Scenarios!I42</f>
        <v>520</v>
      </c>
      <c r="K43" s="20">
        <f>Scenarios!J42</f>
        <v>520</v>
      </c>
      <c r="L43" s="20">
        <f>Scenarios!K42</f>
        <v>520</v>
      </c>
      <c r="M43" s="20">
        <f>Scenarios!L42</f>
        <v>520</v>
      </c>
      <c r="N43" s="20">
        <f>Scenarios!M42</f>
        <v>520</v>
      </c>
      <c r="O43" s="11">
        <f>Scenarios!N42</f>
        <v>6240</v>
      </c>
    </row>
    <row r="44" spans="1:15" hidden="1" x14ac:dyDescent="0.25">
      <c r="A44" t="str">
        <f>Scenarios!A43</f>
        <v>Spese consulenza</v>
      </c>
      <c r="C44" s="20">
        <f>Scenarios!B43</f>
        <v>300</v>
      </c>
      <c r="D44" s="20">
        <f>Scenarios!C43</f>
        <v>300</v>
      </c>
      <c r="E44" s="20">
        <f>Scenarios!D43</f>
        <v>300</v>
      </c>
      <c r="F44" s="20">
        <f>Scenarios!E43</f>
        <v>300</v>
      </c>
      <c r="G44" s="20">
        <f>Scenarios!F43</f>
        <v>300</v>
      </c>
      <c r="H44" s="20">
        <f>Scenarios!G43</f>
        <v>300</v>
      </c>
      <c r="I44" s="20">
        <f>Scenarios!H43</f>
        <v>300</v>
      </c>
      <c r="J44" s="20">
        <f>Scenarios!I43</f>
        <v>300</v>
      </c>
      <c r="K44" s="20">
        <f>Scenarios!J43</f>
        <v>300</v>
      </c>
      <c r="L44" s="20">
        <f>Scenarios!K43</f>
        <v>300</v>
      </c>
      <c r="M44" s="20">
        <f>Scenarios!L43</f>
        <v>300</v>
      </c>
      <c r="N44" s="20">
        <f>Scenarios!M43</f>
        <v>300</v>
      </c>
      <c r="O44" s="11">
        <f>Scenarios!N43</f>
        <v>3600</v>
      </c>
    </row>
    <row r="45" spans="1:15" hidden="1" x14ac:dyDescent="0.25">
      <c r="A45" t="str">
        <f>Scenarios!A44</f>
        <v>Spese di interessi</v>
      </c>
      <c r="C45" s="20">
        <f>Scenarios!B44</f>
        <v>520</v>
      </c>
      <c r="D45" s="20">
        <f>Scenarios!C44</f>
        <v>520</v>
      </c>
      <c r="E45" s="20">
        <f>Scenarios!D44</f>
        <v>520</v>
      </c>
      <c r="F45" s="20">
        <f>Scenarios!E44</f>
        <v>520</v>
      </c>
      <c r="G45" s="20">
        <f>Scenarios!F44</f>
        <v>520</v>
      </c>
      <c r="H45" s="20">
        <f>Scenarios!G44</f>
        <v>520</v>
      </c>
      <c r="I45" s="20">
        <f>Scenarios!H44</f>
        <v>520</v>
      </c>
      <c r="J45" s="20">
        <f>Scenarios!I44</f>
        <v>520</v>
      </c>
      <c r="K45" s="20">
        <f>Scenarios!J44</f>
        <v>520</v>
      </c>
      <c r="L45" s="20">
        <f>Scenarios!K44</f>
        <v>520</v>
      </c>
      <c r="M45" s="20">
        <f>Scenarios!L44</f>
        <v>520</v>
      </c>
      <c r="N45" s="20">
        <f>Scenarios!M44</f>
        <v>520</v>
      </c>
      <c r="O45" s="11">
        <f>Scenarios!N44</f>
        <v>6240</v>
      </c>
    </row>
    <row r="46" spans="1:15" hidden="1" x14ac:dyDescent="0.25">
      <c r="A46" t="str">
        <f>Scenarios!A45</f>
        <v>Spese di leasing</v>
      </c>
      <c r="C46" s="20">
        <f>Scenarios!B45</f>
        <v>800</v>
      </c>
      <c r="D46" s="20">
        <f>Scenarios!C45</f>
        <v>800</v>
      </c>
      <c r="E46" s="20">
        <f>Scenarios!D45</f>
        <v>800</v>
      </c>
      <c r="F46" s="20">
        <f>Scenarios!E45</f>
        <v>800</v>
      </c>
      <c r="G46" s="20">
        <f>Scenarios!F45</f>
        <v>800</v>
      </c>
      <c r="H46" s="20">
        <f>Scenarios!G45</f>
        <v>800</v>
      </c>
      <c r="I46" s="20">
        <f>Scenarios!H45</f>
        <v>800</v>
      </c>
      <c r="J46" s="20">
        <f>Scenarios!I45</f>
        <v>800</v>
      </c>
      <c r="K46" s="20">
        <f>Scenarios!J45</f>
        <v>800</v>
      </c>
      <c r="L46" s="20">
        <f>Scenarios!K45</f>
        <v>800</v>
      </c>
      <c r="M46" s="20">
        <f>Scenarios!L45</f>
        <v>800</v>
      </c>
      <c r="N46" s="20">
        <f>Scenarios!M45</f>
        <v>800</v>
      </c>
      <c r="O46" s="11">
        <f>Scenarios!N45</f>
        <v>9600</v>
      </c>
    </row>
    <row r="47" spans="1:15" hidden="1" x14ac:dyDescent="0.25">
      <c r="A47" t="str">
        <f>Scenarios!A46</f>
        <v>Spese magazzino</v>
      </c>
      <c r="C47" s="20">
        <f>Scenarios!B46</f>
        <v>150</v>
      </c>
      <c r="D47" s="20">
        <f>Scenarios!C46</f>
        <v>150</v>
      </c>
      <c r="E47" s="20">
        <f>Scenarios!D46</f>
        <v>150</v>
      </c>
      <c r="F47" s="20">
        <f>Scenarios!E46</f>
        <v>150</v>
      </c>
      <c r="G47" s="20">
        <f>Scenarios!F46</f>
        <v>150</v>
      </c>
      <c r="H47" s="20">
        <f>Scenarios!G46</f>
        <v>150</v>
      </c>
      <c r="I47" s="20">
        <f>Scenarios!H46</f>
        <v>150</v>
      </c>
      <c r="J47" s="20">
        <f>Scenarios!I46</f>
        <v>150</v>
      </c>
      <c r="K47" s="20">
        <f>Scenarios!J46</f>
        <v>150</v>
      </c>
      <c r="L47" s="20">
        <f>Scenarios!K46</f>
        <v>150</v>
      </c>
      <c r="M47" s="20">
        <f>Scenarios!L46</f>
        <v>150</v>
      </c>
      <c r="N47" s="20">
        <f>Scenarios!M46</f>
        <v>150</v>
      </c>
      <c r="O47" s="11">
        <f>Scenarios!N46</f>
        <v>1800</v>
      </c>
    </row>
    <row r="48" spans="1:15" hidden="1" x14ac:dyDescent="0.25">
      <c r="A48" t="str">
        <f>Scenarios!A47</f>
        <v>Spese per Internet</v>
      </c>
      <c r="C48" s="20">
        <f>Scenarios!B47</f>
        <v>150</v>
      </c>
      <c r="D48" s="20">
        <f>Scenarios!C47</f>
        <v>0</v>
      </c>
      <c r="E48" s="20">
        <f>Scenarios!D47</f>
        <v>0</v>
      </c>
      <c r="F48" s="20">
        <f>Scenarios!E47</f>
        <v>150</v>
      </c>
      <c r="G48" s="20">
        <f>Scenarios!F47</f>
        <v>0</v>
      </c>
      <c r="H48" s="20">
        <f>Scenarios!G47</f>
        <v>0</v>
      </c>
      <c r="I48" s="20">
        <f>Scenarios!H47</f>
        <v>150</v>
      </c>
      <c r="J48" s="20">
        <f>Scenarios!I47</f>
        <v>0</v>
      </c>
      <c r="K48" s="20">
        <f>Scenarios!J47</f>
        <v>0</v>
      </c>
      <c r="L48" s="20">
        <f>Scenarios!K47</f>
        <v>150</v>
      </c>
      <c r="M48" s="20">
        <f>Scenarios!L47</f>
        <v>0</v>
      </c>
      <c r="N48" s="20">
        <f>Scenarios!M47</f>
        <v>0</v>
      </c>
      <c r="O48" s="11">
        <f>Scenarios!N47</f>
        <v>600</v>
      </c>
    </row>
    <row r="49" spans="1:15" hidden="1" x14ac:dyDescent="0.25">
      <c r="A49" t="str">
        <f>Scenarios!A48</f>
        <v>Spese sito web</v>
      </c>
      <c r="C49" s="20">
        <f>Scenarios!B48</f>
        <v>850</v>
      </c>
      <c r="D49" s="20">
        <f>Scenarios!C48</f>
        <v>850</v>
      </c>
      <c r="E49" s="20">
        <f>Scenarios!D48</f>
        <v>850</v>
      </c>
      <c r="F49" s="20">
        <f>Scenarios!E48</f>
        <v>850</v>
      </c>
      <c r="G49" s="20">
        <f>Scenarios!F48</f>
        <v>850</v>
      </c>
      <c r="H49" s="20">
        <f>Scenarios!G48</f>
        <v>850</v>
      </c>
      <c r="I49" s="20">
        <f>Scenarios!H48</f>
        <v>850</v>
      </c>
      <c r="J49" s="20">
        <f>Scenarios!I48</f>
        <v>850</v>
      </c>
      <c r="K49" s="20">
        <f>Scenarios!J48</f>
        <v>850</v>
      </c>
      <c r="L49" s="20">
        <f>Scenarios!K48</f>
        <v>850</v>
      </c>
      <c r="M49" s="20">
        <f>Scenarios!L48</f>
        <v>850</v>
      </c>
      <c r="N49" s="20">
        <f>Scenarios!M48</f>
        <v>850</v>
      </c>
      <c r="O49" s="11">
        <f>Scenarios!N48</f>
        <v>10200</v>
      </c>
    </row>
    <row r="50" spans="1:15" hidden="1" x14ac:dyDescent="0.25">
      <c r="A50" t="str">
        <f>Scenarios!A49</f>
        <v>Telefono (compreso cellulare)</v>
      </c>
      <c r="C50" s="20">
        <f>Scenarios!B49</f>
        <v>550</v>
      </c>
      <c r="D50" s="20">
        <f>Scenarios!C49</f>
        <v>550</v>
      </c>
      <c r="E50" s="20">
        <f>Scenarios!D49</f>
        <v>550</v>
      </c>
      <c r="F50" s="20">
        <f>Scenarios!E49</f>
        <v>550</v>
      </c>
      <c r="G50" s="20">
        <f>Scenarios!F49</f>
        <v>550</v>
      </c>
      <c r="H50" s="20">
        <f>Scenarios!G49</f>
        <v>550</v>
      </c>
      <c r="I50" s="20">
        <f>Scenarios!H49</f>
        <v>550</v>
      </c>
      <c r="J50" s="20">
        <f>Scenarios!I49</f>
        <v>550</v>
      </c>
      <c r="K50" s="20">
        <f>Scenarios!J49</f>
        <v>550</v>
      </c>
      <c r="L50" s="20">
        <f>Scenarios!K49</f>
        <v>550</v>
      </c>
      <c r="M50" s="20">
        <f>Scenarios!L49</f>
        <v>550</v>
      </c>
      <c r="N50" s="20">
        <f>Scenarios!M49</f>
        <v>550</v>
      </c>
      <c r="O50" s="11">
        <f>Scenarios!N49</f>
        <v>6600</v>
      </c>
    </row>
    <row r="51" spans="1:15" hidden="1" x14ac:dyDescent="0.25">
      <c r="A51" t="str">
        <f>Scenarios!A50</f>
        <v>Viaggi estero</v>
      </c>
      <c r="C51" s="20">
        <f>Scenarios!B50</f>
        <v>0</v>
      </c>
      <c r="D51" s="20">
        <f>Scenarios!C50</f>
        <v>0</v>
      </c>
      <c r="E51" s="20">
        <f>Scenarios!D50</f>
        <v>0</v>
      </c>
      <c r="F51" s="20">
        <f>Scenarios!E50</f>
        <v>0</v>
      </c>
      <c r="G51" s="20">
        <f>Scenarios!F50</f>
        <v>0</v>
      </c>
      <c r="H51" s="20">
        <f>Scenarios!G50</f>
        <v>0</v>
      </c>
      <c r="I51" s="20">
        <f>Scenarios!H50</f>
        <v>0</v>
      </c>
      <c r="J51" s="20">
        <f>Scenarios!I50</f>
        <v>0</v>
      </c>
      <c r="K51" s="20">
        <f>Scenarios!J50</f>
        <v>3500</v>
      </c>
      <c r="L51" s="20">
        <f>Scenarios!K50</f>
        <v>0</v>
      </c>
      <c r="M51" s="20">
        <f>Scenarios!L50</f>
        <v>0</v>
      </c>
      <c r="N51" s="20">
        <f>Scenarios!M50</f>
        <v>0</v>
      </c>
      <c r="O51" s="11">
        <f>Scenarios!N50</f>
        <v>3500</v>
      </c>
    </row>
    <row r="52" spans="1:15" hidden="1" x14ac:dyDescent="0.25">
      <c r="A52" t="str">
        <f>Scenarios!A51</f>
        <v>Viaggi nazionali</v>
      </c>
      <c r="C52" s="20">
        <f>Scenarios!B51</f>
        <v>350</v>
      </c>
      <c r="D52" s="20">
        <f>Scenarios!C51</f>
        <v>350</v>
      </c>
      <c r="E52" s="20">
        <f>Scenarios!D51</f>
        <v>350</v>
      </c>
      <c r="F52" s="20">
        <f>Scenarios!E51</f>
        <v>350</v>
      </c>
      <c r="G52" s="20">
        <f>Scenarios!F51</f>
        <v>350</v>
      </c>
      <c r="H52" s="20">
        <f>Scenarios!G51</f>
        <v>350</v>
      </c>
      <c r="I52" s="20">
        <f>Scenarios!H51</f>
        <v>350</v>
      </c>
      <c r="J52" s="20">
        <f>Scenarios!I51</f>
        <v>350</v>
      </c>
      <c r="K52" s="20">
        <f>Scenarios!J51</f>
        <v>350</v>
      </c>
      <c r="L52" s="20">
        <f>Scenarios!K51</f>
        <v>350</v>
      </c>
      <c r="M52" s="20">
        <f>Scenarios!L51</f>
        <v>350</v>
      </c>
      <c r="N52" s="20">
        <f>Scenarios!M51</f>
        <v>350</v>
      </c>
      <c r="O52" s="11">
        <f>Scenarios!N51</f>
        <v>4200</v>
      </c>
    </row>
    <row r="53" spans="1:15" x14ac:dyDescent="0.25">
      <c r="A53" s="1" t="str">
        <f>Scenarios!A52</f>
        <v>Totale spese</v>
      </c>
      <c r="B53" s="1"/>
      <c r="C53" s="20">
        <f>SUM(C12:C52)</f>
        <v>17569.666666666668</v>
      </c>
      <c r="D53" s="20">
        <f>Scenarios!C52</f>
        <v>17719.666666666664</v>
      </c>
      <c r="E53" s="20">
        <f>Scenarios!D52</f>
        <v>16119.666666666668</v>
      </c>
      <c r="F53" s="20">
        <f>Scenarios!E52</f>
        <v>16669.666666666668</v>
      </c>
      <c r="G53" s="20">
        <f>Scenarios!F52</f>
        <v>15919.666666666668</v>
      </c>
      <c r="H53" s="20">
        <f>Scenarios!G52</f>
        <v>15619.666666666668</v>
      </c>
      <c r="I53" s="20">
        <f>Scenarios!H52</f>
        <v>16669.666666666668</v>
      </c>
      <c r="J53" s="20">
        <f>Scenarios!I52</f>
        <v>16219.666666666668</v>
      </c>
      <c r="K53" s="20">
        <f>Scenarios!J52</f>
        <v>20619.666666666668</v>
      </c>
      <c r="L53" s="20">
        <f>Scenarios!K52</f>
        <v>22869.666666666664</v>
      </c>
      <c r="M53" s="20">
        <f>Scenarios!L52</f>
        <v>15919.666666666668</v>
      </c>
      <c r="N53" s="20">
        <f>Scenarios!M52</f>
        <v>15619.666666666668</v>
      </c>
      <c r="O53" s="11">
        <f>Scenarios!N52</f>
        <v>207535.99999999997</v>
      </c>
    </row>
    <row r="54" spans="1:15" ht="18" customHeight="1" x14ac:dyDescent="0.25"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5" x14ac:dyDescent="0.25">
      <c r="A55" s="1" t="str">
        <f>Scenarios!A54</f>
        <v>Utile netto</v>
      </c>
      <c r="B55" s="1"/>
      <c r="C55" s="11">
        <f t="shared" ref="C55:N55" si="3">C10-C53</f>
        <v>-5594.6666666666679</v>
      </c>
      <c r="D55" s="11">
        <f t="shared" si="3"/>
        <v>-4314.6666666666642</v>
      </c>
      <c r="E55" s="11">
        <f t="shared" si="3"/>
        <v>-899.66666666666788</v>
      </c>
      <c r="F55" s="11">
        <f t="shared" si="3"/>
        <v>-2999.6666666666679</v>
      </c>
      <c r="G55" s="11">
        <f t="shared" si="3"/>
        <v>1215.3333333333321</v>
      </c>
      <c r="H55" s="11">
        <f t="shared" si="3"/>
        <v>42710.333333333328</v>
      </c>
      <c r="I55" s="11">
        <f t="shared" si="3"/>
        <v>-10469.666666666668</v>
      </c>
      <c r="J55" s="11">
        <f t="shared" si="3"/>
        <v>-4199.6666666666679</v>
      </c>
      <c r="K55" s="11">
        <f t="shared" si="3"/>
        <v>-2349.6666666666679</v>
      </c>
      <c r="L55" s="11">
        <f t="shared" si="3"/>
        <v>-2719.6666666666642</v>
      </c>
      <c r="M55" s="11">
        <f t="shared" si="3"/>
        <v>8180.3333333333321</v>
      </c>
      <c r="N55" s="11">
        <f t="shared" si="3"/>
        <v>11880.333333333332</v>
      </c>
      <c r="O55" s="11">
        <f>SUM(C55:N55)</f>
        <v>30438.999999999989</v>
      </c>
    </row>
    <row r="56" spans="1:15" ht="18" customHeight="1" x14ac:dyDescent="0.25"/>
    <row r="57" spans="1:15" x14ac:dyDescent="0.25">
      <c r="A57" s="1" t="s">
        <v>49</v>
      </c>
    </row>
    <row r="58" spans="1:15" x14ac:dyDescent="0.25">
      <c r="A58" t="s">
        <v>50</v>
      </c>
      <c r="C58" s="10">
        <f t="shared" ref="C58:N58" si="4">C3</f>
        <v>25000</v>
      </c>
      <c r="D58" s="10">
        <f t="shared" si="4"/>
        <v>31070</v>
      </c>
      <c r="E58" s="10">
        <f t="shared" si="4"/>
        <v>35440</v>
      </c>
      <c r="F58" s="10">
        <f t="shared" si="4"/>
        <v>41150</v>
      </c>
      <c r="G58" s="10">
        <f t="shared" si="4"/>
        <v>36450</v>
      </c>
      <c r="H58" s="10">
        <f t="shared" si="4"/>
        <v>47260</v>
      </c>
      <c r="I58" s="10">
        <f t="shared" si="4"/>
        <v>174890</v>
      </c>
      <c r="J58" s="10">
        <f t="shared" si="4"/>
        <v>13400</v>
      </c>
      <c r="K58" s="10">
        <f t="shared" si="4"/>
        <v>31350</v>
      </c>
      <c r="L58" s="10">
        <f t="shared" si="4"/>
        <v>50850</v>
      </c>
      <c r="M58" s="10">
        <f t="shared" si="4"/>
        <v>56770</v>
      </c>
      <c r="N58" s="10">
        <f t="shared" si="4"/>
        <v>69070</v>
      </c>
      <c r="O58" s="11">
        <f>SUM(C58:N58)</f>
        <v>612700</v>
      </c>
    </row>
    <row r="59" spans="1:15" ht="17.25" x14ac:dyDescent="0.4">
      <c r="A59" t="s">
        <v>51</v>
      </c>
      <c r="C59" s="18">
        <v>120000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1">
        <f>SUM(C59:N59)</f>
        <v>120000</v>
      </c>
    </row>
    <row r="60" spans="1:15" x14ac:dyDescent="0.25">
      <c r="A60" t="s">
        <v>52</v>
      </c>
      <c r="C60" s="11">
        <f>SUM(C58:C59)</f>
        <v>145000</v>
      </c>
      <c r="D60" s="11">
        <f t="shared" ref="D60:N60" si="5">SUM(D58:D59)</f>
        <v>31070</v>
      </c>
      <c r="E60" s="11">
        <f t="shared" si="5"/>
        <v>35440</v>
      </c>
      <c r="F60" s="11">
        <f t="shared" si="5"/>
        <v>41150</v>
      </c>
      <c r="G60" s="11">
        <f t="shared" si="5"/>
        <v>36450</v>
      </c>
      <c r="H60" s="11">
        <f t="shared" si="5"/>
        <v>47260</v>
      </c>
      <c r="I60" s="11">
        <f t="shared" si="5"/>
        <v>174890</v>
      </c>
      <c r="J60" s="11">
        <f t="shared" si="5"/>
        <v>13400</v>
      </c>
      <c r="K60" s="11">
        <f t="shared" si="5"/>
        <v>31350</v>
      </c>
      <c r="L60" s="11">
        <f t="shared" si="5"/>
        <v>50850</v>
      </c>
      <c r="M60" s="11">
        <f t="shared" si="5"/>
        <v>56770</v>
      </c>
      <c r="N60" s="11">
        <f t="shared" si="5"/>
        <v>69070</v>
      </c>
      <c r="O60" s="11">
        <f>SUM(C60:N60)</f>
        <v>732700</v>
      </c>
    </row>
    <row r="61" spans="1:15" ht="18" customHeight="1" x14ac:dyDescent="0.25"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"/>
    </row>
    <row r="62" spans="1:15" x14ac:dyDescent="0.25">
      <c r="A62" s="1" t="s">
        <v>53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"/>
    </row>
    <row r="63" spans="1:15" x14ac:dyDescent="0.25">
      <c r="A63" t="s">
        <v>54</v>
      </c>
      <c r="C63" s="10">
        <v>12000</v>
      </c>
      <c r="E63" s="10">
        <v>25000</v>
      </c>
      <c r="I63" s="10">
        <v>12000</v>
      </c>
      <c r="M63" s="10">
        <v>5000</v>
      </c>
      <c r="O63" s="11">
        <f t="shared" ref="O63:O68" si="6">SUM(C63:N63)</f>
        <v>54000</v>
      </c>
    </row>
    <row r="64" spans="1:15" x14ac:dyDescent="0.25">
      <c r="A64" t="s">
        <v>47</v>
      </c>
      <c r="C64" s="10">
        <f t="shared" ref="C64:N64" si="7">C7</f>
        <v>24000</v>
      </c>
      <c r="D64" s="10">
        <f t="shared" si="7"/>
        <v>26000</v>
      </c>
      <c r="E64" s="10">
        <f t="shared" si="7"/>
        <v>23000</v>
      </c>
      <c r="F64" s="10">
        <f t="shared" si="7"/>
        <v>29000</v>
      </c>
      <c r="G64" s="10">
        <f t="shared" si="7"/>
        <v>110000</v>
      </c>
      <c r="H64" s="10">
        <f t="shared" si="7"/>
        <v>24000</v>
      </c>
      <c r="I64" s="10">
        <f t="shared" si="7"/>
        <v>15000</v>
      </c>
      <c r="J64" s="10">
        <f t="shared" si="7"/>
        <v>34000</v>
      </c>
      <c r="K64" s="10">
        <f t="shared" si="7"/>
        <v>37000</v>
      </c>
      <c r="L64" s="10">
        <f t="shared" si="7"/>
        <v>43000</v>
      </c>
      <c r="M64" s="10">
        <f t="shared" si="7"/>
        <v>50000</v>
      </c>
      <c r="N64" s="10">
        <f t="shared" si="7"/>
        <v>50000</v>
      </c>
      <c r="O64" s="11">
        <f t="shared" si="6"/>
        <v>465000</v>
      </c>
    </row>
    <row r="65" spans="1:15" x14ac:dyDescent="0.25">
      <c r="A65" t="s">
        <v>45</v>
      </c>
      <c r="C65" s="10">
        <f t="shared" ref="C65:N65" si="8">C53</f>
        <v>17569.666666666668</v>
      </c>
      <c r="D65" s="10">
        <f t="shared" si="8"/>
        <v>17719.666666666664</v>
      </c>
      <c r="E65" s="10">
        <f t="shared" si="8"/>
        <v>16119.666666666668</v>
      </c>
      <c r="F65" s="10">
        <f t="shared" si="8"/>
        <v>16669.666666666668</v>
      </c>
      <c r="G65" s="10">
        <f t="shared" si="8"/>
        <v>15919.666666666668</v>
      </c>
      <c r="H65" s="10">
        <f t="shared" si="8"/>
        <v>15619.666666666668</v>
      </c>
      <c r="I65" s="10">
        <f t="shared" si="8"/>
        <v>16669.666666666668</v>
      </c>
      <c r="J65" s="10">
        <f t="shared" si="8"/>
        <v>16219.666666666668</v>
      </c>
      <c r="K65" s="10">
        <f t="shared" si="8"/>
        <v>20619.666666666668</v>
      </c>
      <c r="L65" s="10">
        <f t="shared" si="8"/>
        <v>22869.666666666664</v>
      </c>
      <c r="M65" s="10">
        <f t="shared" si="8"/>
        <v>15919.666666666668</v>
      </c>
      <c r="N65" s="10">
        <f t="shared" si="8"/>
        <v>15619.666666666668</v>
      </c>
      <c r="O65" s="11">
        <f t="shared" si="6"/>
        <v>207535.99999999997</v>
      </c>
    </row>
    <row r="66" spans="1:15" x14ac:dyDescent="0.25">
      <c r="A66" t="s">
        <v>55</v>
      </c>
      <c r="F66" s="10">
        <v>2000</v>
      </c>
      <c r="I66" s="10">
        <v>2000</v>
      </c>
      <c r="L66" s="10">
        <v>2000</v>
      </c>
      <c r="O66" s="11">
        <f t="shared" si="6"/>
        <v>6000</v>
      </c>
    </row>
    <row r="67" spans="1:15" ht="17.25" x14ac:dyDescent="0.4">
      <c r="A67" t="s">
        <v>56</v>
      </c>
      <c r="C67" s="18">
        <v>2500</v>
      </c>
      <c r="D67" s="18">
        <v>2500</v>
      </c>
      <c r="E67" s="18">
        <v>2500</v>
      </c>
      <c r="F67" s="18">
        <v>2500</v>
      </c>
      <c r="G67" s="18">
        <v>2500</v>
      </c>
      <c r="H67" s="18">
        <v>2500</v>
      </c>
      <c r="I67" s="18">
        <v>2500</v>
      </c>
      <c r="J67" s="18">
        <v>2500</v>
      </c>
      <c r="K67" s="18">
        <v>2500</v>
      </c>
      <c r="L67" s="18">
        <v>2500</v>
      </c>
      <c r="M67" s="18">
        <v>2500</v>
      </c>
      <c r="N67" s="18">
        <v>2500</v>
      </c>
      <c r="O67" s="19">
        <f t="shared" si="6"/>
        <v>30000</v>
      </c>
    </row>
    <row r="68" spans="1:15" ht="18" customHeight="1" x14ac:dyDescent="0.25">
      <c r="C68" s="11">
        <f>SUM(C63:C67)</f>
        <v>56069.666666666672</v>
      </c>
      <c r="D68" s="11">
        <f t="shared" ref="D68:N68" si="9">SUM(D63:D67)</f>
        <v>46219.666666666664</v>
      </c>
      <c r="E68" s="11">
        <f t="shared" si="9"/>
        <v>66619.666666666672</v>
      </c>
      <c r="F68" s="11">
        <f t="shared" si="9"/>
        <v>50169.666666666672</v>
      </c>
      <c r="G68" s="11">
        <f t="shared" si="9"/>
        <v>128419.66666666667</v>
      </c>
      <c r="H68" s="11">
        <f t="shared" si="9"/>
        <v>42119.666666666672</v>
      </c>
      <c r="I68" s="11">
        <f t="shared" si="9"/>
        <v>48169.666666666672</v>
      </c>
      <c r="J68" s="11">
        <f t="shared" si="9"/>
        <v>52719.666666666672</v>
      </c>
      <c r="K68" s="11">
        <f t="shared" si="9"/>
        <v>60119.666666666672</v>
      </c>
      <c r="L68" s="11">
        <f t="shared" si="9"/>
        <v>70369.666666666657</v>
      </c>
      <c r="M68" s="11">
        <f t="shared" si="9"/>
        <v>73419.666666666672</v>
      </c>
      <c r="N68" s="11">
        <f t="shared" si="9"/>
        <v>68119.666666666672</v>
      </c>
      <c r="O68" s="11">
        <f t="shared" si="6"/>
        <v>762536</v>
      </c>
    </row>
    <row r="69" spans="1:15" ht="18" customHeight="1" x14ac:dyDescent="0.25"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spans="1:15" x14ac:dyDescent="0.25">
      <c r="A70" t="s">
        <v>57</v>
      </c>
      <c r="C70" s="20">
        <v>1000</v>
      </c>
      <c r="D70" s="10">
        <f>C72</f>
        <v>89930.333333333328</v>
      </c>
      <c r="E70" s="10">
        <f t="shared" ref="E70:N70" si="10">D72</f>
        <v>74780.666666666657</v>
      </c>
      <c r="F70" s="10">
        <f t="shared" si="10"/>
        <v>43600.999999999985</v>
      </c>
      <c r="G70" s="10">
        <f t="shared" si="10"/>
        <v>34581.333333333314</v>
      </c>
      <c r="H70" s="10">
        <f t="shared" si="10"/>
        <v>-57388.333333333358</v>
      </c>
      <c r="I70" s="10">
        <f t="shared" si="10"/>
        <v>-52248.000000000029</v>
      </c>
      <c r="J70" s="10">
        <f t="shared" si="10"/>
        <v>74472.333333333299</v>
      </c>
      <c r="K70" s="10">
        <f t="shared" si="10"/>
        <v>35152.666666666628</v>
      </c>
      <c r="L70" s="10">
        <f t="shared" si="10"/>
        <v>6382.9999999999563</v>
      </c>
      <c r="M70" s="10">
        <f t="shared" si="10"/>
        <v>-13136.666666666701</v>
      </c>
      <c r="N70" s="10">
        <f t="shared" si="10"/>
        <v>-29786.333333333372</v>
      </c>
      <c r="O70" s="1"/>
    </row>
    <row r="71" spans="1:15" ht="17.25" x14ac:dyDescent="0.4">
      <c r="A71" t="s">
        <v>58</v>
      </c>
      <c r="C71" s="18">
        <f>C60-C68</f>
        <v>88930.333333333328</v>
      </c>
      <c r="D71" s="18">
        <f t="shared" ref="D71:N71" si="11">D60-D68</f>
        <v>-15149.666666666664</v>
      </c>
      <c r="E71" s="18">
        <f t="shared" si="11"/>
        <v>-31179.666666666672</v>
      </c>
      <c r="F71" s="18">
        <f t="shared" si="11"/>
        <v>-9019.6666666666715</v>
      </c>
      <c r="G71" s="18">
        <f t="shared" si="11"/>
        <v>-91969.666666666672</v>
      </c>
      <c r="H71" s="18">
        <f t="shared" si="11"/>
        <v>5140.3333333333285</v>
      </c>
      <c r="I71" s="18">
        <f t="shared" si="11"/>
        <v>126720.33333333333</v>
      </c>
      <c r="J71" s="18">
        <f t="shared" si="11"/>
        <v>-39319.666666666672</v>
      </c>
      <c r="K71" s="18">
        <f t="shared" si="11"/>
        <v>-28769.666666666672</v>
      </c>
      <c r="L71" s="18">
        <f t="shared" si="11"/>
        <v>-19519.666666666657</v>
      </c>
      <c r="M71" s="18">
        <f t="shared" si="11"/>
        <v>-16649.666666666672</v>
      </c>
      <c r="N71" s="18">
        <f t="shared" si="11"/>
        <v>950.33333333332848</v>
      </c>
    </row>
    <row r="72" spans="1:15" x14ac:dyDescent="0.25">
      <c r="A72" t="s">
        <v>59</v>
      </c>
      <c r="C72" s="11">
        <f>C70+C71</f>
        <v>89930.333333333328</v>
      </c>
      <c r="D72" s="11">
        <f t="shared" ref="D72:N72" si="12">D70+D71</f>
        <v>74780.666666666657</v>
      </c>
      <c r="E72" s="11">
        <f t="shared" si="12"/>
        <v>43600.999999999985</v>
      </c>
      <c r="F72" s="11">
        <f t="shared" si="12"/>
        <v>34581.333333333314</v>
      </c>
      <c r="G72" s="11">
        <f t="shared" si="12"/>
        <v>-57388.333333333358</v>
      </c>
      <c r="H72" s="11">
        <f t="shared" si="12"/>
        <v>-52248.000000000029</v>
      </c>
      <c r="I72" s="11">
        <f t="shared" si="12"/>
        <v>74472.333333333299</v>
      </c>
      <c r="J72" s="11">
        <f t="shared" si="12"/>
        <v>35152.666666666628</v>
      </c>
      <c r="K72" s="11">
        <f t="shared" si="12"/>
        <v>6382.9999999999563</v>
      </c>
      <c r="L72" s="11">
        <f t="shared" si="12"/>
        <v>-13136.666666666701</v>
      </c>
      <c r="M72" s="11">
        <f t="shared" si="12"/>
        <v>-29786.333333333372</v>
      </c>
      <c r="N72" s="11">
        <f t="shared" si="12"/>
        <v>-28836.000000000044</v>
      </c>
    </row>
    <row r="78" spans="1:15" x14ac:dyDescent="0.25">
      <c r="A78" s="1" t="s">
        <v>9</v>
      </c>
      <c r="C78" s="11" t="s">
        <v>14</v>
      </c>
    </row>
    <row r="79" spans="1:15" x14ac:dyDescent="0.25">
      <c r="A79" t="s">
        <v>19</v>
      </c>
      <c r="C79" s="10">
        <v>45280</v>
      </c>
    </row>
    <row r="80" spans="1:15" x14ac:dyDescent="0.25">
      <c r="A80" t="s">
        <v>8</v>
      </c>
      <c r="C80" s="10">
        <f>ProfitLoss!N51</f>
        <v>30438.999999999989</v>
      </c>
    </row>
    <row r="81" spans="1:15" ht="17.25" x14ac:dyDescent="0.4">
      <c r="A81" t="s">
        <v>15</v>
      </c>
      <c r="C81" s="18">
        <f>C59</f>
        <v>120000</v>
      </c>
      <c r="O81" s="1"/>
    </row>
    <row r="82" spans="1:15" x14ac:dyDescent="0.25">
      <c r="C82" s="11">
        <f>SUM(C79:C81)</f>
        <v>195719</v>
      </c>
    </row>
    <row r="83" spans="1:15" x14ac:dyDescent="0.25">
      <c r="A83" s="1" t="s">
        <v>16</v>
      </c>
    </row>
    <row r="84" spans="1:15" x14ac:dyDescent="0.25">
      <c r="A84" t="s">
        <v>17</v>
      </c>
      <c r="C84" s="10">
        <f>O66</f>
        <v>6000</v>
      </c>
    </row>
    <row r="85" spans="1:15" x14ac:dyDescent="0.25">
      <c r="A85" t="s">
        <v>10</v>
      </c>
      <c r="C85" s="10">
        <f>N4-B4</f>
        <v>54670</v>
      </c>
    </row>
    <row r="86" spans="1:15" x14ac:dyDescent="0.25">
      <c r="A86" t="s">
        <v>18</v>
      </c>
      <c r="C86" s="10">
        <f>O63</f>
        <v>54000</v>
      </c>
    </row>
    <row r="87" spans="1:15" x14ac:dyDescent="0.25">
      <c r="A87" t="s">
        <v>6</v>
      </c>
      <c r="C87" s="10">
        <f>O67</f>
        <v>30000</v>
      </c>
    </row>
    <row r="88" spans="1:15" ht="17.25" x14ac:dyDescent="0.4">
      <c r="A88" t="s">
        <v>12</v>
      </c>
      <c r="C88" s="18">
        <f>N8-B8</f>
        <v>35605</v>
      </c>
    </row>
    <row r="89" spans="1:15" x14ac:dyDescent="0.25">
      <c r="C89" s="11">
        <f>SUM(C84:C88)</f>
        <v>180275</v>
      </c>
    </row>
    <row r="93" spans="1:15" x14ac:dyDescent="0.25">
      <c r="C93" s="11"/>
      <c r="D93" s="11"/>
    </row>
  </sheetData>
  <conditionalFormatting sqref="A6:A8">
    <cfRule type="cellIs" dxfId="2" priority="3" operator="lessThan">
      <formula>0</formula>
    </cfRule>
  </conditionalFormatting>
  <conditionalFormatting sqref="A57:A67">
    <cfRule type="cellIs" dxfId="1" priority="2" operator="lessThan">
      <formula>0</formula>
    </cfRule>
  </conditionalFormatting>
  <conditionalFormatting sqref="A70:A72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8"/>
  <sheetViews>
    <sheetView showGridLines="0" tabSelected="1" workbookViewId="0"/>
  </sheetViews>
  <sheetFormatPr defaultRowHeight="15" x14ac:dyDescent="0.25"/>
  <cols>
    <col min="2" max="2" width="4.7109375" customWidth="1"/>
    <col min="3" max="3" width="28.85546875" customWidth="1"/>
    <col min="4" max="4" width="19.28515625" customWidth="1"/>
    <col min="5" max="5" width="23" style="2" customWidth="1"/>
    <col min="6" max="6" width="18.5703125" customWidth="1"/>
  </cols>
  <sheetData>
    <row r="2" spans="2:6" ht="18.75" x14ac:dyDescent="0.3">
      <c r="D2" s="21" t="s">
        <v>61</v>
      </c>
      <c r="E2" s="10"/>
      <c r="F2" s="10"/>
    </row>
    <row r="3" spans="2:6" x14ac:dyDescent="0.25">
      <c r="D3" s="10"/>
      <c r="E3" s="10"/>
      <c r="F3" s="10"/>
    </row>
    <row r="4" spans="2:6" x14ac:dyDescent="0.25">
      <c r="B4" s="1" t="s">
        <v>62</v>
      </c>
      <c r="D4" s="1" t="s">
        <v>74</v>
      </c>
      <c r="E4" s="1" t="s">
        <v>75</v>
      </c>
      <c r="F4" s="1" t="s">
        <v>76</v>
      </c>
    </row>
    <row r="5" spans="2:6" x14ac:dyDescent="0.25">
      <c r="C5" t="s">
        <v>63</v>
      </c>
      <c r="D5" s="22">
        <f>Cashflow!C70</f>
        <v>1000</v>
      </c>
      <c r="E5" s="22">
        <f>Cashflow!N72</f>
        <v>-28836.000000000044</v>
      </c>
      <c r="F5" s="22">
        <f>D5-E5</f>
        <v>29836.000000000044</v>
      </c>
    </row>
    <row r="6" spans="2:6" x14ac:dyDescent="0.25">
      <c r="C6" t="s">
        <v>64</v>
      </c>
      <c r="D6" s="22">
        <v>200</v>
      </c>
      <c r="E6" s="22">
        <v>200</v>
      </c>
      <c r="F6" s="22">
        <f t="shared" ref="F6:F8" si="0">D6-E6</f>
        <v>0</v>
      </c>
    </row>
    <row r="7" spans="2:6" x14ac:dyDescent="0.25">
      <c r="C7" t="s">
        <v>65</v>
      </c>
      <c r="D7" s="22">
        <f>Cashflow!B4</f>
        <v>25000</v>
      </c>
      <c r="E7" s="22">
        <f>Cashflow!N4</f>
        <v>79670</v>
      </c>
      <c r="F7" s="22">
        <f t="shared" si="0"/>
        <v>-54670</v>
      </c>
    </row>
    <row r="8" spans="2:6" x14ac:dyDescent="0.25">
      <c r="C8" t="s">
        <v>66</v>
      </c>
      <c r="D8" s="22">
        <v>25000</v>
      </c>
      <c r="E8" s="22">
        <f>Cashflow!N8</f>
        <v>60605</v>
      </c>
      <c r="F8" s="22">
        <f t="shared" si="0"/>
        <v>-35605</v>
      </c>
    </row>
    <row r="9" spans="2:6" x14ac:dyDescent="0.25">
      <c r="B9" s="1" t="s">
        <v>67</v>
      </c>
      <c r="D9" s="23"/>
      <c r="E9" s="22"/>
      <c r="F9" s="22"/>
    </row>
    <row r="10" spans="2:6" x14ac:dyDescent="0.25">
      <c r="C10" t="s">
        <v>68</v>
      </c>
      <c r="D10" s="22">
        <v>22000</v>
      </c>
      <c r="E10" s="22">
        <v>22000</v>
      </c>
      <c r="F10" s="22">
        <f t="shared" ref="F10:F12" si="1">D10-E10</f>
        <v>0</v>
      </c>
    </row>
    <row r="11" spans="2:6" x14ac:dyDescent="0.25">
      <c r="C11" t="s">
        <v>69</v>
      </c>
      <c r="D11" s="22"/>
      <c r="E11" s="22">
        <f>Cashflow!O63</f>
        <v>54000</v>
      </c>
      <c r="F11" s="22">
        <f t="shared" si="1"/>
        <v>-54000</v>
      </c>
    </row>
    <row r="12" spans="2:6" ht="17.25" x14ac:dyDescent="0.4">
      <c r="C12" t="s">
        <v>70</v>
      </c>
      <c r="D12" s="24">
        <v>12050</v>
      </c>
      <c r="E12" s="24">
        <v>12050</v>
      </c>
      <c r="F12" s="24">
        <f t="shared" si="1"/>
        <v>0</v>
      </c>
    </row>
    <row r="13" spans="2:6" ht="3.75" customHeight="1" x14ac:dyDescent="0.25">
      <c r="D13" s="22"/>
      <c r="E13" s="22"/>
      <c r="F13" s="22"/>
    </row>
    <row r="14" spans="2:6" x14ac:dyDescent="0.25">
      <c r="B14" s="1" t="s">
        <v>77</v>
      </c>
      <c r="D14" s="27">
        <f>SUM(D5:D13)</f>
        <v>85250</v>
      </c>
      <c r="E14" s="27">
        <f>SUM(E5:E13)</f>
        <v>199688.99999999994</v>
      </c>
      <c r="F14" s="27">
        <f>SUM(F2:F13)</f>
        <v>-114438.99999999996</v>
      </c>
    </row>
    <row r="15" spans="2:6" x14ac:dyDescent="0.25">
      <c r="D15" s="22"/>
      <c r="E15" s="22"/>
      <c r="F15" s="22"/>
    </row>
    <row r="16" spans="2:6" x14ac:dyDescent="0.25">
      <c r="B16" s="1" t="s">
        <v>78</v>
      </c>
      <c r="D16" s="23"/>
      <c r="E16" s="22"/>
      <c r="F16" s="22"/>
    </row>
    <row r="17" spans="2:6" x14ac:dyDescent="0.25">
      <c r="C17" t="s">
        <v>71</v>
      </c>
      <c r="D17" s="22">
        <v>0</v>
      </c>
      <c r="E17" s="22">
        <v>0</v>
      </c>
      <c r="F17" s="22">
        <f t="shared" ref="F17:F19" si="2">D17-E17</f>
        <v>0</v>
      </c>
    </row>
    <row r="18" spans="2:6" x14ac:dyDescent="0.25">
      <c r="C18" t="s">
        <v>72</v>
      </c>
      <c r="D18" s="22">
        <v>3200</v>
      </c>
      <c r="E18" s="22">
        <v>3200</v>
      </c>
      <c r="F18" s="22">
        <f t="shared" si="2"/>
        <v>0</v>
      </c>
    </row>
    <row r="19" spans="2:6" x14ac:dyDescent="0.25">
      <c r="C19" t="s">
        <v>73</v>
      </c>
      <c r="D19" s="22">
        <v>5500</v>
      </c>
      <c r="E19" s="22">
        <v>5500</v>
      </c>
      <c r="F19" s="22">
        <f t="shared" si="2"/>
        <v>0</v>
      </c>
    </row>
    <row r="20" spans="2:6" x14ac:dyDescent="0.25">
      <c r="B20" s="1" t="s">
        <v>79</v>
      </c>
      <c r="D20" s="23"/>
      <c r="E20" s="22"/>
      <c r="F20" s="22"/>
    </row>
    <row r="21" spans="2:6" ht="17.25" x14ac:dyDescent="0.4">
      <c r="C21" t="s">
        <v>7</v>
      </c>
      <c r="D21" s="24">
        <v>0</v>
      </c>
      <c r="E21" s="24">
        <f>Cashflow!C59-Cashflow!O67</f>
        <v>90000</v>
      </c>
      <c r="F21" s="24">
        <f>D21-E21</f>
        <v>-90000</v>
      </c>
    </row>
    <row r="22" spans="2:6" x14ac:dyDescent="0.25">
      <c r="B22" s="1" t="s">
        <v>80</v>
      </c>
      <c r="D22" s="27">
        <f>SUM(D16:D21)</f>
        <v>8700</v>
      </c>
      <c r="E22" s="27">
        <f>SUM(E16:E21)</f>
        <v>98700</v>
      </c>
      <c r="F22" s="27">
        <f>SUM(F16:F21)</f>
        <v>-90000</v>
      </c>
    </row>
    <row r="23" spans="2:6" ht="9.75" customHeight="1" x14ac:dyDescent="0.25">
      <c r="D23" s="22"/>
      <c r="E23" s="22"/>
      <c r="F23" s="22"/>
    </row>
    <row r="24" spans="2:6" x14ac:dyDescent="0.25">
      <c r="C24" t="s">
        <v>13</v>
      </c>
      <c r="D24" s="22">
        <v>0</v>
      </c>
      <c r="E24" s="22">
        <f>Cashflow!O55-Cashflow!O66</f>
        <v>24438.999999999989</v>
      </c>
      <c r="F24" s="22">
        <f t="shared" ref="F24:F25" si="3">D24-E24</f>
        <v>-24438.999999999989</v>
      </c>
    </row>
    <row r="25" spans="2:6" x14ac:dyDescent="0.25">
      <c r="C25" t="s">
        <v>11</v>
      </c>
      <c r="D25" s="26">
        <f>D14-D22</f>
        <v>76550</v>
      </c>
      <c r="E25" s="26">
        <f>D25</f>
        <v>76550</v>
      </c>
      <c r="F25" s="26">
        <f t="shared" si="3"/>
        <v>0</v>
      </c>
    </row>
    <row r="26" spans="2:6" ht="17.25" x14ac:dyDescent="0.4">
      <c r="B26" s="1" t="s">
        <v>81</v>
      </c>
      <c r="D26" s="25">
        <f>D24+D25</f>
        <v>76550</v>
      </c>
      <c r="E26" s="25">
        <f>E24+E25</f>
        <v>100988.99999999999</v>
      </c>
      <c r="F26" s="25">
        <f>D26-E26</f>
        <v>-24438.999999999985</v>
      </c>
    </row>
    <row r="27" spans="2:6" x14ac:dyDescent="0.25">
      <c r="D27" s="22"/>
      <c r="E27" s="22"/>
      <c r="F27" s="22"/>
    </row>
    <row r="28" spans="2:6" x14ac:dyDescent="0.25">
      <c r="B28" s="1" t="s">
        <v>82</v>
      </c>
      <c r="D28" s="27">
        <f>D14-D22</f>
        <v>76550</v>
      </c>
      <c r="E28" s="27">
        <f>E14-E22</f>
        <v>100988.99999999994</v>
      </c>
      <c r="F28" s="27">
        <f>F14-F22</f>
        <v>-24438.999999999956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9</vt:i4>
      </vt:variant>
    </vt:vector>
  </HeadingPairs>
  <TitlesOfParts>
    <vt:vector size="14" baseType="lpstr">
      <vt:lpstr>GrossProfit</vt:lpstr>
      <vt:lpstr>ProfitLoss</vt:lpstr>
      <vt:lpstr>Scenarios</vt:lpstr>
      <vt:lpstr>Cashflow</vt:lpstr>
      <vt:lpstr>BalanceSheet</vt:lpstr>
      <vt:lpstr>_1_hour_30_Package</vt:lpstr>
      <vt:lpstr>_2_hour_Package</vt:lpstr>
      <vt:lpstr>_2_hour_Plus_Package</vt:lpstr>
      <vt:lpstr>Cost1hr30</vt:lpstr>
      <vt:lpstr>Cost2hour</vt:lpstr>
      <vt:lpstr>Cost2hrPlus</vt:lpstr>
      <vt:lpstr>VariationCost_of_Sales</vt:lpstr>
      <vt:lpstr>VariationExpenses</vt:lpstr>
      <vt:lpstr>VariationSales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Veechi Stuart</dc:creator>
  <cp:lastModifiedBy>Angelo Corazzato</cp:lastModifiedBy>
  <dcterms:created xsi:type="dcterms:W3CDTF">2013-09-21T00:00:16Z</dcterms:created>
  <dcterms:modified xsi:type="dcterms:W3CDTF">2015-03-11T09:35:35Z</dcterms:modified>
</cp:coreProperties>
</file>